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73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19" i="9"/>
  <c r="C28" i="7"/>
  <c r="C26" i="7" s="1"/>
  <c r="C27" i="7"/>
  <c r="D26" i="7"/>
  <c r="XFD27" i="19"/>
  <c r="XFD26" i="19"/>
  <c r="D25" i="19"/>
  <c r="XFD25" i="19" s="1"/>
  <c r="I20" i="12" l="1"/>
  <c r="I18" i="12" s="1"/>
  <c r="E18" i="12"/>
  <c r="E17" i="12"/>
  <c r="L17" i="12"/>
  <c r="I17" i="12"/>
  <c r="C47" i="7" l="1"/>
  <c r="E12" i="11"/>
  <c r="I11" i="21"/>
  <c r="N10" i="21"/>
  <c r="N9" i="21"/>
  <c r="C46" i="7" l="1"/>
  <c r="D7" i="11" l="1"/>
  <c r="C64" i="7"/>
  <c r="E11" i="21"/>
  <c r="D34" i="19" s="1"/>
  <c r="J7" i="12" l="1"/>
  <c r="J16" i="12" l="1"/>
  <c r="J15" i="12"/>
  <c r="J14" i="12"/>
  <c r="J13" i="12"/>
  <c r="J12" i="12"/>
  <c r="J11" i="12"/>
  <c r="J10" i="12"/>
  <c r="J9" i="12"/>
  <c r="J8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G54" i="18" l="1"/>
  <c r="C70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J18" i="12"/>
  <c r="F18" i="12"/>
  <c r="F19" i="12" l="1"/>
  <c r="A2" i="15"/>
  <c r="A2" i="21"/>
  <c r="A2" i="12"/>
  <c r="A2" i="18"/>
  <c r="A2" i="10"/>
  <c r="A8" i="7"/>
  <c r="D33" i="19"/>
  <c r="D32" i="19"/>
  <c r="D11" i="21"/>
  <c r="C11" i="21"/>
  <c r="C15" i="7" s="1"/>
  <c r="D13" i="19" l="1"/>
  <c r="C16" i="7" s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4" i="7"/>
  <c r="C43" i="7"/>
  <c r="C42" i="7"/>
  <c r="C41" i="7"/>
  <c r="C40" i="7" l="1"/>
  <c r="C33" i="7"/>
  <c r="C45" i="7" l="1"/>
  <c r="C73" i="7" l="1"/>
  <c r="D20" i="19"/>
  <c r="D19" i="19" l="1"/>
  <c r="C32" i="7"/>
  <c r="D16" i="7" s="1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26" i="9"/>
  <c r="L19" i="12"/>
  <c r="C54" i="7" l="1"/>
  <c r="D44" i="10" s="1"/>
  <c r="D44" i="9"/>
  <c r="C35" i="7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27" i="9"/>
  <c r="D70" i="19" l="1"/>
  <c r="C37" i="7"/>
  <c r="D27" i="10" s="1"/>
  <c r="E65" i="10"/>
  <c r="E70" i="19" l="1"/>
  <c r="F70" i="19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G70" i="19" s="1"/>
</calcChain>
</file>

<file path=xl/sharedStrings.xml><?xml version="1.0" encoding="utf-8"?>
<sst xmlns="http://schemas.openxmlformats.org/spreadsheetml/2006/main" count="697" uniqueCount="295">
  <si>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</si>
  <si>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</si>
  <si>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</si>
  <si>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</si>
  <si>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</si>
  <si>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</si>
  <si>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</si>
  <si>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</si>
  <si>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</si>
  <si>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</si>
  <si>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</si>
  <si>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</si>
  <si>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</si>
  <si>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</si>
  <si>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</si>
  <si>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</si>
  <si>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</si>
  <si>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</si>
  <si>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</si>
  <si>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</si>
  <si>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</si>
  <si>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</si>
  <si>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</si>
  <si>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</si>
  <si>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</si>
  <si>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</si>
  <si>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</si>
  <si>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</si>
  <si>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</si>
  <si>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</si>
  <si>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</si>
  <si>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</si>
  <si>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</si>
  <si>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</si>
  <si>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</si>
  <si>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</si>
  <si>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</si>
  <si>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</si>
  <si>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</si>
  <si>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</si>
  <si>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</si>
  <si>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</si>
  <si>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</si>
  <si>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</si>
  <si>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</si>
  <si>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</si>
  <si>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</si>
  <si>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</si>
  <si>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</si>
  <si>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</si>
  <si>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</si>
  <si>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</si>
  <si>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</si>
  <si>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</si>
  <si>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</si>
  <si>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</si>
  <si>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</si>
  <si>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</si>
  <si>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</si>
  <si>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</si>
  <si>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</si>
  <si>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</si>
  <si>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</si>
  <si>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</si>
  <si>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</si>
  <si>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</si>
  <si>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</si>
  <si>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</si>
  <si>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</si>
  <si>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</si>
  <si>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</si>
  <si>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</si>
  <si>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</si>
  <si>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</si>
  <si>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</si>
  <si>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</si>
  <si>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</si>
  <si>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</si>
  <si>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</si>
  <si>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</si>
  <si>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</si>
  <si>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</si>
  <si>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</si>
  <si>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</si>
  <si>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</si>
  <si>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</si>
  <si>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</si>
  <si>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</si>
  <si>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</si>
  <si>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</si>
  <si>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</si>
  <si>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</si>
  <si>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</si>
  <si>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</si>
  <si>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</si>
  <si>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</si>
  <si>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</si>
  <si>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</si>
  <si>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</si>
  <si>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</si>
  <si>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</si>
  <si>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</si>
  <si>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</si>
  <si>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</si>
  <si>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</si>
  <si>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</si>
  <si>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</si>
  <si>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</si>
  <si>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</si>
  <si>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</si>
  <si>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</si>
  <si>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</si>
  <si>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</si>
  <si>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</si>
  <si>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</si>
  <si>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</si>
  <si>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</si>
  <si>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</si>
  <si>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</si>
  <si>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</si>
  <si>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</si>
  <si>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</si>
  <si>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</si>
  <si>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</si>
  <si>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</si>
  <si>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</si>
  <si>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</si>
  <si>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</si>
  <si>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</si>
  <si>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</si>
  <si>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</si>
  <si>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</si>
  <si>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</si>
  <si>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</si>
  <si>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</si>
  <si>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</si>
  <si>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</si>
  <si>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</si>
  <si>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</si>
  <si>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</si>
  <si>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</si>
  <si>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</si>
  <si>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</si>
  <si>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</si>
  <si>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</si>
  <si>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</si>
  <si>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</si>
  <si>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</si>
  <si>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</si>
  <si>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</si>
  <si>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</si>
  <si>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</si>
  <si>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</si>
  <si>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</si>
  <si>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</si>
  <si>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</si>
  <si>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</si>
  <si>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</si>
  <si>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</si>
  <si>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</si>
  <si>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</si>
  <si>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</si>
  <si>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</si>
  <si>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</si>
  <si>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</si>
  <si>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</si>
  <si>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</si>
  <si>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</si>
  <si>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</si>
  <si>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</si>
  <si>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</si>
  <si>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</si>
  <si>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</si>
  <si>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</si>
  <si>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</si>
  <si>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</si>
  <si>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</si>
  <si>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</si>
  <si>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</si>
  <si>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</si>
  <si>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</si>
  <si>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</si>
  <si>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</si>
  <si>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</si>
  <si>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</si>
  <si>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</si>
  <si>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</si>
  <si>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</si>
  <si>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</si>
  <si>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</si>
  <si>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</si>
  <si>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</si>
  <si>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</si>
  <si>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</si>
  <si>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</si>
  <si>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</si>
  <si>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</si>
  <si>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</si>
  <si>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</si>
  <si>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</si>
  <si>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</si>
  <si>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</si>
  <si>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</si>
  <si>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</si>
  <si>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</si>
  <si>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</si>
  <si>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</si>
  <si>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</si>
  <si>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</si>
  <si>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</si>
  <si>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</si>
  <si>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</si>
  <si>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</si>
  <si>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</si>
  <si>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</si>
  <si>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</si>
  <si>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</si>
  <si>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</si>
  <si>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</si>
  <si>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</si>
  <si>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</si>
  <si>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</si>
  <si>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</si>
  <si>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</si>
  <si>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</si>
  <si>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</si>
  <si>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</si>
  <si>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</si>
  <si>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</si>
  <si>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</si>
  <si>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</si>
  <si>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</si>
  <si>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</si>
  <si>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</si>
  <si>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</si>
  <si>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</si>
  <si>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</si>
  <si>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</si>
  <si>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</si>
  <si>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</si>
  <si>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</si>
  <si>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</si>
  <si>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</si>
  <si>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</si>
  <si>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</si>
  <si>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</si>
  <si>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</si>
  <si>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</si>
  <si>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</si>
  <si>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</si>
  <si>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</si>
  <si>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</si>
  <si>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</si>
  <si>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</si>
  <si>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</si>
  <si>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</si>
  <si>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</si>
  <si>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</si>
  <si>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</si>
  <si>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</si>
  <si>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</si>
  <si>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</si>
  <si>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</si>
  <si>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</si>
  <si>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</si>
  <si>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</si>
  <si>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</si>
  <si>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</si>
  <si>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</si>
  <si>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</si>
  <si>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</si>
  <si>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</si>
  <si>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</si>
  <si>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</si>
  <si>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</si>
  <si>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</si>
  <si>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հ․151 մսուր-մանկապարտեզ» ՀՈԱԿ-ի </t>
  </si>
  <si>
    <t>Մ. Հայրապետյան</t>
  </si>
  <si>
    <t>Գ. Աբրահամյան</t>
  </si>
  <si>
    <t>2021թ.դեկտեմբեր</t>
  </si>
  <si>
    <t>պարտքեր աշխատակիցներին  ներքին գործուղումների  գծով</t>
  </si>
  <si>
    <t>Կրակմարիչների լիցքավորման ծառայություն</t>
  </si>
  <si>
    <t>Հաշվարկված է 2022թ.10 ամսվա փաստացի ծախսը և 2 ամսվա կանխատեսումը</t>
  </si>
  <si>
    <t>Բացվել է,ևս երկու վճարովի ծառայություն</t>
  </si>
  <si>
    <t xml:space="preserve">Հիմք 17. 03. 2022թ    N. 09 /30998/հ  գրություն /կցվում է գրություն 3/: </t>
  </si>
  <si>
    <t>2883.1 պարգևրատրման գծով</t>
  </si>
  <si>
    <t>332.6 պարգևրատրման գծով</t>
  </si>
  <si>
    <t>Լիցքավորվել են պիտանելիության ժամկետը լրացած կրակմարիչները:/կից գրություն 1/</t>
  </si>
  <si>
    <t>Ընթացքում բացվել է,ևս երկու վճարովի ծառայություն</t>
  </si>
  <si>
    <t xml:space="preserve">Հաշվարկված է 2022թ.10 ամսվա փաստացի ծախսը և 2 ամսվա կանխատեսումը: </t>
  </si>
  <si>
    <t xml:space="preserve">Հավելված 289  </t>
  </si>
  <si>
    <t xml:space="preserve">Հավելված 290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</si>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</sst>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28" fillId="0" borderId="10" xfId="19" applyNumberFormat="1" applyFont="1" applyBorder="1" applyAlignment="1" applyProtection="1">
      <alignment horizontal="center" vertical="center"/>
    </xf>
    <xf numFmtId="3" fontId="43" fillId="0" borderId="10" xfId="58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166" fontId="43" fillId="0" borderId="18" xfId="58" applyNumberFormat="1" applyFont="1" applyBorder="1" applyAlignment="1">
      <alignment horizontal="center" vertical="center" wrapText="1"/>
    </xf>
    <xf numFmtId="166" fontId="33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45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</xf>
    <xf numFmtId="166" fontId="25" fillId="0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25" fillId="0" borderId="10" xfId="20" applyNumberFormat="1" applyFont="1" applyFill="1" applyBorder="1" applyAlignment="1" applyProtection="1">
      <alignment horizontal="center" vertical="center"/>
      <protection locked="0"/>
    </xf>
    <xf numFmtId="166" fontId="26" fillId="0" borderId="10" xfId="20" applyNumberFormat="1" applyFont="1" applyFill="1" applyBorder="1" applyAlignment="1" applyProtection="1">
      <alignment horizontal="center" vertical="center"/>
    </xf>
    <xf numFmtId="166" fontId="29" fillId="0" borderId="10" xfId="45" applyNumberFormat="1" applyFont="1" applyFill="1" applyBorder="1" applyAlignment="1" applyProtection="1">
      <alignment horizontal="center" vertical="center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3" fillId="27" borderId="18" xfId="49" applyNumberFormat="1" applyFont="1" applyFill="1" applyBorder="1" applyAlignment="1">
      <alignment horizontal="center" vertical="center" wrapText="1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4" zoomScaleSheetLayoutView="100" workbookViewId="0">
      <selection activeCell="D28" sqref="D28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20.140625" style="48" customWidth="1"/>
    <col min="5" max="5" width="13.42578125" style="6" hidden="1" customWidth="1"/>
    <col min="6" max="6" width="11.7109375" style="6" hidden="1" customWidth="1"/>
    <col min="7" max="7" width="0" style="6" hidden="1" customWidth="1"/>
    <col min="8" max="8" width="18.85546875" style="6" hidden="1" customWidth="1"/>
    <col min="9" max="9" width="19.5703125" style="6" hidden="1" customWidth="1"/>
    <col min="10" max="10" width="26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7"/>
      <c r="D1" s="47" t="s">
        <v>290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1"/>
      <c r="D4" s="221" t="s">
        <v>251</v>
      </c>
      <c r="E4" s="47"/>
    </row>
    <row r="5" spans="1:13" x14ac:dyDescent="0.3">
      <c r="C5" s="221"/>
      <c r="D5" s="221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57" t="s">
        <v>44</v>
      </c>
      <c r="B7" s="557"/>
      <c r="C7" s="557"/>
      <c r="D7" s="557"/>
      <c r="E7" s="50"/>
    </row>
    <row r="8" spans="1:13" ht="20.25" x14ac:dyDescent="0.2">
      <c r="A8" s="558" t="s">
        <v>276</v>
      </c>
      <c r="B8" s="558"/>
      <c r="C8" s="558"/>
      <c r="D8" s="558"/>
    </row>
    <row r="9" spans="1:13" x14ac:dyDescent="0.2">
      <c r="A9" s="559" t="s">
        <v>250</v>
      </c>
      <c r="B9" s="559"/>
      <c r="C9" s="559"/>
      <c r="D9" s="559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7" t="s">
        <v>55</v>
      </c>
      <c r="E10" s="54"/>
    </row>
    <row r="11" spans="1:13" ht="20.25" x14ac:dyDescent="0.2">
      <c r="A11" s="55" t="s">
        <v>7</v>
      </c>
      <c r="B11" s="56" t="s">
        <v>150</v>
      </c>
      <c r="C11" s="57"/>
      <c r="D11" s="391"/>
      <c r="E11" s="54"/>
    </row>
    <row r="12" spans="1:13" x14ac:dyDescent="0.2">
      <c r="A12" s="187">
        <v>1</v>
      </c>
      <c r="B12" s="188" t="s">
        <v>121</v>
      </c>
      <c r="C12" s="60"/>
      <c r="D12" s="392">
        <v>65606.399999999994</v>
      </c>
      <c r="E12" s="54"/>
      <c r="F12" s="545">
        <v>65606.399999999994</v>
      </c>
    </row>
    <row r="13" spans="1:13" s="3" customFormat="1" ht="15" customHeight="1" x14ac:dyDescent="0.2">
      <c r="A13" s="187">
        <v>2</v>
      </c>
      <c r="B13" s="188" t="s">
        <v>8</v>
      </c>
      <c r="C13" s="62"/>
      <c r="D13" s="392">
        <f>+'Snund ev finans. pastaci'!D11</f>
        <v>1959.1</v>
      </c>
      <c r="E13" s="393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7">
        <v>3</v>
      </c>
      <c r="B14" s="188" t="s">
        <v>56</v>
      </c>
      <c r="C14" s="60"/>
      <c r="D14" s="392"/>
      <c r="E14" s="395" t="s">
        <v>227</v>
      </c>
    </row>
    <row r="15" spans="1:13" hidden="1" x14ac:dyDescent="0.2">
      <c r="A15" s="187">
        <v>4</v>
      </c>
      <c r="B15" s="188" t="s">
        <v>66</v>
      </c>
      <c r="C15" s="60"/>
      <c r="D15" s="392">
        <f>+Komunal!M28</f>
        <v>0</v>
      </c>
      <c r="E15" s="54"/>
    </row>
    <row r="16" spans="1:13" hidden="1" x14ac:dyDescent="0.2">
      <c r="A16" s="187">
        <v>5</v>
      </c>
      <c r="B16" s="188" t="s">
        <v>122</v>
      </c>
      <c r="C16" s="60"/>
      <c r="D16" s="392"/>
      <c r="E16" s="54"/>
    </row>
    <row r="17" spans="1:23 16384:16384" hidden="1" x14ac:dyDescent="0.2">
      <c r="A17" s="187">
        <v>3</v>
      </c>
      <c r="B17" s="188" t="s">
        <v>9</v>
      </c>
      <c r="C17" s="60"/>
      <c r="D17" s="544"/>
      <c r="E17" s="54"/>
    </row>
    <row r="18" spans="1:23 16384:16384" hidden="1" x14ac:dyDescent="0.2">
      <c r="A18" s="187">
        <v>7</v>
      </c>
      <c r="B18" s="189" t="s">
        <v>75</v>
      </c>
      <c r="C18" s="60"/>
      <c r="D18" s="292"/>
      <c r="E18" s="54"/>
    </row>
    <row r="19" spans="1:23 16384:16384" x14ac:dyDescent="0.2">
      <c r="A19" s="187">
        <v>3</v>
      </c>
      <c r="B19" s="188" t="s">
        <v>129</v>
      </c>
      <c r="C19" s="60"/>
      <c r="D19" s="294">
        <f>SUM(D20:D21)</f>
        <v>3225.2</v>
      </c>
      <c r="E19" s="54"/>
    </row>
    <row r="20" spans="1:23 16384:16384" s="3" customFormat="1" ht="16.5" x14ac:dyDescent="0.2">
      <c r="A20" s="193">
        <v>3.1</v>
      </c>
      <c r="B20" s="40" t="s">
        <v>76</v>
      </c>
      <c r="C20" s="62"/>
      <c r="D20" s="306">
        <f>+D67</f>
        <v>3225.2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4.25" hidden="1" customHeight="1" x14ac:dyDescent="0.2">
      <c r="A21" s="193" t="s">
        <v>208</v>
      </c>
      <c r="B21" s="40" t="s">
        <v>77</v>
      </c>
      <c r="C21" s="62"/>
      <c r="D21" s="293"/>
      <c r="E21" s="73" t="s">
        <v>232</v>
      </c>
      <c r="F21" s="2"/>
      <c r="G21" s="2"/>
      <c r="H21" s="409"/>
      <c r="I21" s="2"/>
      <c r="J21" s="2"/>
      <c r="K21" s="2"/>
      <c r="L21" s="2"/>
      <c r="M21" s="2"/>
    </row>
    <row r="22" spans="1:23 16384:16384" ht="15" customHeight="1" x14ac:dyDescent="0.2">
      <c r="A22" s="187">
        <v>4</v>
      </c>
      <c r="B22" s="190" t="s">
        <v>10</v>
      </c>
      <c r="C22" s="60"/>
      <c r="D22" s="292">
        <v>13</v>
      </c>
      <c r="E22" s="54"/>
    </row>
    <row r="23" spans="1:23 16384:16384" s="3" customFormat="1" hidden="1" x14ac:dyDescent="0.2">
      <c r="A23" s="191">
        <v>10</v>
      </c>
      <c r="B23" s="79"/>
      <c r="C23" s="62"/>
      <c r="D23" s="292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22.5" hidden="1" customHeight="1" x14ac:dyDescent="0.2">
      <c r="A24" s="187"/>
      <c r="B24" s="192"/>
      <c r="C24" s="62"/>
      <c r="D24" s="292"/>
      <c r="E24" s="492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1">
        <v>5</v>
      </c>
      <c r="B25" s="79" t="s">
        <v>292</v>
      </c>
      <c r="C25" s="62"/>
      <c r="D25" s="292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  <c r="XFD25" s="554">
        <f>SUM(A25:XFC25)</f>
        <v>49.5</v>
      </c>
    </row>
    <row r="26" spans="1:23 16384:16384" s="3" customFormat="1" ht="7.5" hidden="1" customHeight="1" x14ac:dyDescent="0.2">
      <c r="A26" s="193">
        <v>5.0999999999999996</v>
      </c>
      <c r="B26" s="40" t="s">
        <v>293</v>
      </c>
      <c r="C26" s="62"/>
      <c r="D26" s="306"/>
      <c r="E26" s="73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3">
        <v>5.0999999999999996</v>
      </c>
      <c r="B27" s="40" t="s">
        <v>294</v>
      </c>
      <c r="C27" s="62"/>
      <c r="D27" s="306">
        <v>44.5</v>
      </c>
      <c r="E27" s="73"/>
      <c r="F27" s="2"/>
      <c r="G27" s="2"/>
      <c r="H27" s="2"/>
      <c r="I27" s="2"/>
      <c r="J27" s="2"/>
      <c r="K27" s="2"/>
      <c r="L27" s="2"/>
      <c r="M27" s="2"/>
      <c r="XFD27" s="3">
        <f>SUM(A27:XFC27)</f>
        <v>49.6</v>
      </c>
    </row>
    <row r="28" spans="1:23 16384:16384" ht="18" customHeight="1" x14ac:dyDescent="0.2">
      <c r="A28" s="55"/>
      <c r="B28" s="64" t="s">
        <v>31</v>
      </c>
      <c r="C28" s="57"/>
      <c r="D28" s="362">
        <f>SUM(D12:D19,D22:D25)</f>
        <v>70848.2</v>
      </c>
      <c r="E28" s="54"/>
    </row>
    <row r="29" spans="1:23 16384:16384" ht="11.25" hidden="1" customHeight="1" x14ac:dyDescent="0.2">
      <c r="A29" s="59"/>
      <c r="B29" s="55"/>
      <c r="C29" s="60"/>
      <c r="D29" s="294"/>
      <c r="E29" s="54"/>
    </row>
    <row r="30" spans="1:23 16384:16384" ht="20.25" x14ac:dyDescent="0.2">
      <c r="A30" s="55" t="s">
        <v>11</v>
      </c>
      <c r="B30" s="65" t="s">
        <v>151</v>
      </c>
      <c r="C30" s="58"/>
      <c r="D30" s="363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7">
        <v>1</v>
      </c>
      <c r="B31" s="79" t="s">
        <v>12</v>
      </c>
      <c r="C31" s="60"/>
      <c r="D31" s="294">
        <f>+Ashkhatavardz!M11</f>
        <v>42174.9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5" customHeight="1" x14ac:dyDescent="0.2">
      <c r="A32" s="194">
        <v>1.1000000000000001</v>
      </c>
      <c r="B32" s="195" t="s">
        <v>123</v>
      </c>
      <c r="C32" s="62"/>
      <c r="D32" s="306">
        <f>+Ashkhatavardz!C8+Ashkhatavardz!J7</f>
        <v>1395.4</v>
      </c>
      <c r="E32" s="352"/>
      <c r="F32" s="2"/>
      <c r="G32" s="2"/>
      <c r="H32" s="2"/>
      <c r="I32" s="2"/>
      <c r="J32" s="1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4">
        <v>1.2</v>
      </c>
      <c r="B33" s="195" t="s">
        <v>13</v>
      </c>
      <c r="C33" s="62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7">
        <v>2</v>
      </c>
      <c r="B34" s="188" t="s">
        <v>16</v>
      </c>
      <c r="C34" s="62"/>
      <c r="D34" s="292">
        <f>+'Snund ev finans. pastaci'!E11-'Dramakan hosqer'!C85</f>
        <v>13789.6</v>
      </c>
      <c r="E34" s="73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0"/>
      <c r="R34" s="293"/>
      <c r="S34" s="110"/>
      <c r="T34" s="2"/>
      <c r="U34" s="2"/>
      <c r="V34" s="2"/>
      <c r="W34" s="2"/>
    </row>
    <row r="35" spans="1:23" x14ac:dyDescent="0.2">
      <c r="A35" s="187">
        <v>3</v>
      </c>
      <c r="B35" s="188" t="s">
        <v>15</v>
      </c>
      <c r="C35" s="60"/>
      <c r="D35" s="292">
        <f>+Komunal!F20</f>
        <v>2264.9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7">
        <v>4</v>
      </c>
      <c r="B36" s="188" t="s">
        <v>14</v>
      </c>
      <c r="C36" s="60"/>
      <c r="D36" s="292">
        <f>+Komunal!J20</f>
        <v>1933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7">
        <v>5</v>
      </c>
      <c r="B37" s="188" t="s">
        <v>17</v>
      </c>
      <c r="C37" s="60"/>
      <c r="D37" s="292">
        <f>+Komunal!M20</f>
        <v>273.8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7">
        <v>6</v>
      </c>
      <c r="B38" s="188" t="s">
        <v>18</v>
      </c>
      <c r="C38" s="60"/>
      <c r="D38" s="292">
        <v>58.26</v>
      </c>
      <c r="E38" s="54"/>
    </row>
    <row r="39" spans="1:23" x14ac:dyDescent="0.2">
      <c r="A39" s="187">
        <v>7</v>
      </c>
      <c r="B39" s="188" t="s">
        <v>19</v>
      </c>
      <c r="C39" s="60"/>
      <c r="D39" s="292">
        <v>39</v>
      </c>
      <c r="E39" s="54"/>
    </row>
    <row r="40" spans="1:23" x14ac:dyDescent="0.2">
      <c r="A40" s="187">
        <v>8</v>
      </c>
      <c r="B40" s="188" t="s">
        <v>20</v>
      </c>
      <c r="C40" s="63"/>
      <c r="D40" s="364">
        <f>SUM(D41:D43)</f>
        <v>130</v>
      </c>
      <c r="E40" s="54"/>
    </row>
    <row r="41" spans="1:23" s="3" customFormat="1" ht="15.75" customHeight="1" x14ac:dyDescent="0.2">
      <c r="A41" s="193">
        <v>8.1</v>
      </c>
      <c r="B41" s="40" t="s">
        <v>21</v>
      </c>
      <c r="C41" s="62"/>
      <c r="D41" s="549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.75" customHeight="1" x14ac:dyDescent="0.2">
      <c r="A42" s="193">
        <v>8.1999999999999993</v>
      </c>
      <c r="B42" s="40" t="s">
        <v>22</v>
      </c>
      <c r="C42" s="62"/>
      <c r="D42" s="549">
        <v>0.4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75" customHeight="1" thickBot="1" x14ac:dyDescent="0.25">
      <c r="A43" s="193">
        <v>8.3000000000000007</v>
      </c>
      <c r="B43" s="40" t="s">
        <v>23</v>
      </c>
      <c r="C43" s="62"/>
      <c r="D43" s="549">
        <v>72</v>
      </c>
      <c r="E43" s="9"/>
      <c r="F43" s="2"/>
      <c r="G43" s="2"/>
      <c r="H43" s="2"/>
      <c r="I43" s="2"/>
      <c r="J43" s="2"/>
      <c r="K43" s="2"/>
      <c r="L43" s="2"/>
      <c r="M43" s="2"/>
      <c r="P43" s="560" t="s">
        <v>247</v>
      </c>
    </row>
    <row r="44" spans="1:23" ht="18" hidden="1" thickBot="1" x14ac:dyDescent="0.25">
      <c r="A44" s="187">
        <v>9</v>
      </c>
      <c r="B44" s="188" t="s">
        <v>24</v>
      </c>
      <c r="C44" s="60"/>
      <c r="D44" s="292"/>
      <c r="E44" s="54"/>
      <c r="J44" s="110" t="s">
        <v>205</v>
      </c>
      <c r="N44" s="8" t="s">
        <v>248</v>
      </c>
      <c r="O44" s="8"/>
      <c r="P44" s="561"/>
    </row>
    <row r="45" spans="1:23" ht="18" thickBot="1" x14ac:dyDescent="0.25">
      <c r="A45" s="187">
        <v>9</v>
      </c>
      <c r="B45" s="188" t="s">
        <v>32</v>
      </c>
      <c r="C45" s="60"/>
      <c r="D45" s="292">
        <f>R45</f>
        <v>882</v>
      </c>
      <c r="E45" s="54" t="s">
        <v>229</v>
      </c>
      <c r="J45" s="353">
        <v>6</v>
      </c>
      <c r="K45" s="110" t="s">
        <v>203</v>
      </c>
      <c r="L45" s="355">
        <v>147</v>
      </c>
      <c r="M45" s="110" t="s">
        <v>204</v>
      </c>
      <c r="N45" s="354">
        <f>+J45*L45/12*2</f>
        <v>147</v>
      </c>
      <c r="O45" s="48" t="s">
        <v>228</v>
      </c>
      <c r="P45" s="407">
        <v>735</v>
      </c>
      <c r="Q45" s="7" t="s">
        <v>204</v>
      </c>
      <c r="R45" s="405">
        <f>+N45+P45</f>
        <v>882</v>
      </c>
    </row>
    <row r="46" spans="1:23" x14ac:dyDescent="0.2">
      <c r="A46" s="187">
        <v>10</v>
      </c>
      <c r="B46" s="188" t="s">
        <v>25</v>
      </c>
      <c r="C46" s="60"/>
      <c r="D46" s="292">
        <v>450</v>
      </c>
      <c r="E46" s="54"/>
    </row>
    <row r="47" spans="1:23" x14ac:dyDescent="0.2">
      <c r="A47" s="187">
        <v>11</v>
      </c>
      <c r="B47" s="225" t="s">
        <v>78</v>
      </c>
      <c r="C47" s="60"/>
      <c r="D47" s="292">
        <v>440.2</v>
      </c>
      <c r="E47" s="54"/>
    </row>
    <row r="48" spans="1:23" x14ac:dyDescent="0.2">
      <c r="A48" s="187">
        <v>12</v>
      </c>
      <c r="B48" s="188" t="s">
        <v>51</v>
      </c>
      <c r="C48" s="60"/>
      <c r="D48" s="292">
        <v>70</v>
      </c>
      <c r="E48" s="54"/>
    </row>
    <row r="49" spans="1:6" ht="13.5" hidden="1" customHeight="1" x14ac:dyDescent="0.2">
      <c r="A49" s="187">
        <v>14</v>
      </c>
      <c r="B49" s="188" t="s">
        <v>124</v>
      </c>
      <c r="C49" s="60"/>
      <c r="D49" s="292"/>
      <c r="E49" s="54"/>
    </row>
    <row r="50" spans="1:6" x14ac:dyDescent="0.2">
      <c r="A50" s="187">
        <v>13</v>
      </c>
      <c r="B50" s="188" t="s">
        <v>125</v>
      </c>
      <c r="C50" s="60"/>
      <c r="D50" s="292">
        <v>32</v>
      </c>
      <c r="E50" s="54"/>
      <c r="F50" s="61"/>
    </row>
    <row r="51" spans="1:6" x14ac:dyDescent="0.2">
      <c r="A51" s="187">
        <v>14</v>
      </c>
      <c r="B51" s="188" t="s">
        <v>26</v>
      </c>
      <c r="C51" s="60"/>
      <c r="D51" s="292">
        <v>900</v>
      </c>
      <c r="E51" s="54"/>
      <c r="F51" s="61"/>
    </row>
    <row r="52" spans="1:6" ht="15" customHeight="1" x14ac:dyDescent="0.2">
      <c r="A52" s="187">
        <v>15</v>
      </c>
      <c r="B52" s="188" t="s">
        <v>27</v>
      </c>
      <c r="C52" s="60"/>
      <c r="D52" s="292">
        <v>34.840000000000003</v>
      </c>
      <c r="E52" s="54"/>
    </row>
    <row r="53" spans="1:6" hidden="1" x14ac:dyDescent="0.2">
      <c r="A53" s="187">
        <v>18</v>
      </c>
      <c r="B53" s="188" t="s">
        <v>70</v>
      </c>
      <c r="C53" s="60"/>
      <c r="D53" s="292"/>
      <c r="E53" s="54"/>
    </row>
    <row r="54" spans="1:6" hidden="1" x14ac:dyDescent="0.2">
      <c r="A54" s="187">
        <v>19</v>
      </c>
      <c r="B54" s="188" t="s">
        <v>57</v>
      </c>
      <c r="C54" s="60"/>
      <c r="D54" s="292">
        <f>+D15</f>
        <v>0</v>
      </c>
      <c r="E54" s="54"/>
    </row>
    <row r="55" spans="1:6" x14ac:dyDescent="0.2">
      <c r="A55" s="187">
        <v>16</v>
      </c>
      <c r="B55" s="188" t="s">
        <v>48</v>
      </c>
      <c r="C55" s="60"/>
      <c r="D55" s="292">
        <v>84</v>
      </c>
      <c r="E55" s="54"/>
    </row>
    <row r="56" spans="1:6" x14ac:dyDescent="0.2">
      <c r="A56" s="187">
        <v>17</v>
      </c>
      <c r="B56" s="188" t="s">
        <v>79</v>
      </c>
      <c r="C56" s="60"/>
      <c r="D56" s="292">
        <v>24</v>
      </c>
      <c r="E56" s="54"/>
    </row>
    <row r="57" spans="1:6" x14ac:dyDescent="0.2">
      <c r="A57" s="187">
        <v>18</v>
      </c>
      <c r="B57" s="188" t="s">
        <v>80</v>
      </c>
      <c r="C57" s="60"/>
      <c r="D57" s="292">
        <v>95</v>
      </c>
      <c r="E57" s="54"/>
    </row>
    <row r="58" spans="1:6" hidden="1" x14ac:dyDescent="0.2">
      <c r="A58" s="187">
        <v>23</v>
      </c>
      <c r="B58" s="188" t="s">
        <v>49</v>
      </c>
      <c r="C58" s="60"/>
      <c r="D58" s="292"/>
      <c r="E58" s="54"/>
    </row>
    <row r="59" spans="1:6" hidden="1" x14ac:dyDescent="0.2">
      <c r="A59" s="187">
        <v>24</v>
      </c>
      <c r="B59" s="188" t="s">
        <v>126</v>
      </c>
      <c r="C59" s="60"/>
      <c r="D59" s="292"/>
      <c r="E59" s="54"/>
    </row>
    <row r="60" spans="1:6" hidden="1" x14ac:dyDescent="0.2">
      <c r="A60" s="187">
        <v>25</v>
      </c>
      <c r="B60" s="188" t="s">
        <v>50</v>
      </c>
      <c r="C60" s="60"/>
      <c r="D60" s="292"/>
      <c r="E60" s="54"/>
    </row>
    <row r="61" spans="1:6" x14ac:dyDescent="0.2">
      <c r="A61" s="187">
        <v>19</v>
      </c>
      <c r="B61" s="188" t="s">
        <v>67</v>
      </c>
      <c r="C61" s="60"/>
      <c r="D61" s="292">
        <f>+D27</f>
        <v>44.5</v>
      </c>
      <c r="E61" s="54"/>
    </row>
    <row r="62" spans="1:6" hidden="1" x14ac:dyDescent="0.2">
      <c r="A62" s="187">
        <v>27</v>
      </c>
      <c r="B62" s="188" t="s">
        <v>81</v>
      </c>
      <c r="C62" s="60"/>
      <c r="D62" s="292"/>
      <c r="E62" s="54"/>
    </row>
    <row r="63" spans="1:6" hidden="1" x14ac:dyDescent="0.2">
      <c r="A63" s="187">
        <v>28</v>
      </c>
      <c r="B63" s="188" t="s">
        <v>160</v>
      </c>
      <c r="C63" s="60"/>
      <c r="D63" s="292"/>
      <c r="E63" s="54"/>
    </row>
    <row r="64" spans="1:6" x14ac:dyDescent="0.2">
      <c r="A64" s="187">
        <v>20</v>
      </c>
      <c r="B64" s="192" t="s">
        <v>281</v>
      </c>
      <c r="C64" s="60"/>
      <c r="D64" s="292">
        <v>10</v>
      </c>
      <c r="E64" s="54"/>
    </row>
    <row r="65" spans="1:14" hidden="1" x14ac:dyDescent="0.2">
      <c r="A65" s="187">
        <v>30</v>
      </c>
      <c r="B65" s="192"/>
      <c r="C65" s="60"/>
      <c r="D65" s="292"/>
      <c r="E65" s="492" t="s">
        <v>127</v>
      </c>
    </row>
    <row r="66" spans="1:14" x14ac:dyDescent="0.2">
      <c r="A66" s="187">
        <v>21</v>
      </c>
      <c r="B66" s="79" t="s">
        <v>28</v>
      </c>
      <c r="C66" s="60"/>
      <c r="D66" s="292">
        <v>3225.2</v>
      </c>
      <c r="E66" s="54"/>
    </row>
    <row r="67" spans="1:14" s="3" customFormat="1" ht="13.5" x14ac:dyDescent="0.2">
      <c r="A67" s="194">
        <v>21.1</v>
      </c>
      <c r="B67" s="72" t="s">
        <v>82</v>
      </c>
      <c r="C67" s="62"/>
      <c r="D67" s="293">
        <v>3225.2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7">
        <v>22</v>
      </c>
      <c r="B68" s="188" t="s">
        <v>83</v>
      </c>
      <c r="C68" s="60"/>
      <c r="D68" s="292">
        <v>10</v>
      </c>
      <c r="E68" s="54"/>
    </row>
    <row r="69" spans="1:14" s="18" customFormat="1" x14ac:dyDescent="0.2">
      <c r="A69" s="187">
        <v>23</v>
      </c>
      <c r="B69" s="188" t="s">
        <v>71</v>
      </c>
      <c r="C69" s="60"/>
      <c r="D69" s="292">
        <v>3883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19.5" customHeight="1" x14ac:dyDescent="0.2">
      <c r="A70" s="67"/>
      <c r="B70" s="68" t="s">
        <v>33</v>
      </c>
      <c r="C70" s="57"/>
      <c r="D70" s="362">
        <f>SUM(D31,D34:D40,D44:D66,D68:D69)</f>
        <v>70848.2</v>
      </c>
      <c r="E70" s="359">
        <f>+D28-D70</f>
        <v>0</v>
      </c>
      <c r="F70" s="548">
        <f>+D28-D70</f>
        <v>0</v>
      </c>
      <c r="G70" s="548">
        <f>+F70-'Dramakan hosqer'!C87</f>
        <v>-4305.6399999999994</v>
      </c>
    </row>
    <row r="71" spans="1:14" ht="37.5" hidden="1" customHeight="1" x14ac:dyDescent="0.2">
      <c r="B71" s="69"/>
      <c r="C71" s="11"/>
      <c r="D71" s="59"/>
      <c r="E71" s="54"/>
    </row>
    <row r="72" spans="1:14" ht="26.25" hidden="1" customHeight="1" x14ac:dyDescent="0.2">
      <c r="B72" s="10" t="s">
        <v>2</v>
      </c>
      <c r="C72" s="365" t="s">
        <v>277</v>
      </c>
      <c r="D72" s="218"/>
      <c r="E72" s="54"/>
    </row>
    <row r="73" spans="1:14" ht="12.75" hidden="1" customHeight="1" x14ac:dyDescent="0.2">
      <c r="B73" s="69"/>
      <c r="C73" s="289" t="s">
        <v>98</v>
      </c>
      <c r="D73" s="219"/>
      <c r="E73" s="54"/>
    </row>
    <row r="74" spans="1:14" ht="27" hidden="1" customHeight="1" x14ac:dyDescent="0.2">
      <c r="B74" s="10" t="s">
        <v>6</v>
      </c>
      <c r="C74" s="365" t="s">
        <v>278</v>
      </c>
      <c r="D74" s="218"/>
      <c r="E74" s="54"/>
    </row>
    <row r="75" spans="1:14" ht="13.5" hidden="1" customHeight="1" x14ac:dyDescent="0.2">
      <c r="B75" s="70"/>
      <c r="C75" s="289" t="s">
        <v>98</v>
      </c>
      <c r="D75" s="219"/>
      <c r="E75" s="54"/>
    </row>
    <row r="76" spans="1:14" hidden="1" x14ac:dyDescent="0.2">
      <c r="B76" s="8" t="s">
        <v>211</v>
      </c>
      <c r="C76" s="70"/>
      <c r="D76" s="59"/>
      <c r="E76" s="54"/>
    </row>
    <row r="77" spans="1:14" s="70" customFormat="1" ht="62.25" customHeight="1" x14ac:dyDescent="0.3">
      <c r="B77" s="493" t="s">
        <v>252</v>
      </c>
      <c r="D77" s="394" t="s">
        <v>275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 x14ac:dyDescent="0.3">
      <c r="B78" s="303"/>
      <c r="C78" s="287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 x14ac:dyDescent="0.2">
      <c r="B79" s="70"/>
      <c r="C79" s="70"/>
      <c r="D79" s="59"/>
      <c r="E79" s="54"/>
    </row>
    <row r="80" spans="1:14" x14ac:dyDescent="0.2">
      <c r="B80" s="70"/>
      <c r="C80" s="70"/>
      <c r="D80" s="59"/>
      <c r="E80" s="54"/>
    </row>
    <row r="81" spans="2:4" x14ac:dyDescent="0.2">
      <c r="B81" s="70"/>
      <c r="C81" s="70"/>
      <c r="D81" s="59"/>
    </row>
    <row r="82" spans="2:4" x14ac:dyDescent="0.2">
      <c r="B82" s="70"/>
      <c r="C82" s="70"/>
      <c r="D82" s="59"/>
    </row>
    <row r="83" spans="2:4" x14ac:dyDescent="0.2">
      <c r="B83" s="70"/>
      <c r="C83" s="70"/>
      <c r="D83" s="59"/>
    </row>
    <row r="84" spans="2:4" x14ac:dyDescent="0.2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36" zoomScaleSheetLayoutView="100" workbookViewId="0">
      <selection activeCell="O32" sqref="O32"/>
    </sheetView>
  </sheetViews>
  <sheetFormatPr defaultRowHeight="13.5" x14ac:dyDescent="0.25"/>
  <cols>
    <col min="1" max="1" width="6.5703125" style="102" customWidth="1"/>
    <col min="2" max="2" width="78.85546875" style="102" customWidth="1"/>
    <col min="3" max="3" width="26.7109375" style="102" customWidth="1"/>
    <col min="4" max="4" width="23.140625" style="131" hidden="1" customWidth="1"/>
    <col min="5" max="5" width="23.140625" style="110" hidden="1" customWidth="1"/>
    <col min="6" max="6" width="1.5703125" style="110" hidden="1" customWidth="1"/>
    <col min="7" max="7" width="1.7109375" style="110" hidden="1" customWidth="1"/>
    <col min="8" max="8" width="11.85546875" style="110" hidden="1" customWidth="1"/>
    <col min="9" max="11" width="0" style="101" hidden="1" customWidth="1"/>
    <col min="12" max="12" width="0" style="102" hidden="1" customWidth="1"/>
    <col min="13" max="16384" width="9.140625" style="102"/>
  </cols>
  <sheetData>
    <row r="1" spans="1:11" s="93" customFormat="1" ht="18.75" customHeight="1" x14ac:dyDescent="0.3">
      <c r="A1" s="91"/>
      <c r="B1" s="92"/>
      <c r="C1" s="411" t="s">
        <v>291</v>
      </c>
      <c r="D1" s="129"/>
      <c r="E1" s="49"/>
      <c r="F1" s="49"/>
      <c r="G1" s="49"/>
      <c r="H1" s="49"/>
      <c r="I1" s="95"/>
      <c r="J1" s="95"/>
      <c r="K1" s="95"/>
    </row>
    <row r="2" spans="1:11" s="93" customFormat="1" ht="17.25" x14ac:dyDescent="0.3">
      <c r="A2" s="91"/>
      <c r="B2" s="96"/>
      <c r="C2" s="286" t="s">
        <v>43</v>
      </c>
      <c r="D2" s="129"/>
      <c r="E2" s="49"/>
      <c r="F2" s="49"/>
      <c r="G2" s="49"/>
      <c r="H2" s="49"/>
      <c r="I2" s="95"/>
      <c r="J2" s="95"/>
      <c r="K2" s="95"/>
    </row>
    <row r="3" spans="1:11" s="93" customFormat="1" ht="17.25" x14ac:dyDescent="0.3">
      <c r="A3" s="91"/>
      <c r="B3" s="96"/>
      <c r="C3" s="286" t="s">
        <v>30</v>
      </c>
      <c r="D3" s="129"/>
      <c r="E3" s="49"/>
      <c r="F3" s="49"/>
      <c r="G3" s="49"/>
      <c r="H3" s="49"/>
      <c r="I3" s="95"/>
      <c r="J3" s="95"/>
      <c r="K3" s="95"/>
    </row>
    <row r="4" spans="1:11" s="93" customFormat="1" ht="17.25" x14ac:dyDescent="0.3">
      <c r="A4" s="91"/>
      <c r="B4" s="96"/>
      <c r="C4" s="221" t="s">
        <v>251</v>
      </c>
      <c r="D4" s="129"/>
      <c r="E4" s="49"/>
      <c r="F4" s="49"/>
      <c r="G4" s="49"/>
      <c r="H4" s="49"/>
      <c r="I4" s="95"/>
      <c r="J4" s="95"/>
      <c r="K4" s="95"/>
    </row>
    <row r="5" spans="1:11" s="93" customFormat="1" ht="17.25" x14ac:dyDescent="0.3">
      <c r="A5" s="91"/>
      <c r="B5" s="96"/>
      <c r="C5" s="221" t="s">
        <v>202</v>
      </c>
      <c r="D5" s="129"/>
      <c r="E5" s="49"/>
      <c r="F5" s="49"/>
      <c r="G5" s="49"/>
      <c r="H5" s="49"/>
      <c r="I5" s="95"/>
      <c r="J5" s="95"/>
      <c r="K5" s="95"/>
    </row>
    <row r="6" spans="1:11" s="93" customFormat="1" ht="17.25" hidden="1" x14ac:dyDescent="0.3">
      <c r="A6" s="91"/>
      <c r="B6" s="96"/>
      <c r="C6" s="94"/>
      <c r="D6" s="129"/>
      <c r="E6" s="49"/>
      <c r="F6" s="49"/>
      <c r="G6" s="49"/>
      <c r="H6" s="49"/>
      <c r="I6" s="95"/>
      <c r="J6" s="95"/>
      <c r="K6" s="95"/>
    </row>
    <row r="7" spans="1:11" s="93" customFormat="1" ht="20.25" x14ac:dyDescent="0.35">
      <c r="A7" s="564" t="s">
        <v>44</v>
      </c>
      <c r="B7" s="564"/>
      <c r="C7" s="564"/>
      <c r="D7" s="129"/>
      <c r="E7" s="49"/>
      <c r="F7" s="49"/>
      <c r="G7" s="49"/>
      <c r="H7" s="49"/>
      <c r="I7" s="95"/>
      <c r="J7" s="95"/>
      <c r="K7" s="95"/>
    </row>
    <row r="8" spans="1:11" s="7" customFormat="1" ht="20.25" x14ac:dyDescent="0.2">
      <c r="A8" s="558" t="str">
        <f>+'Ekamut-caxs'!A8:D8</f>
        <v xml:space="preserve">«Երևանի հ․151 մսուր-մանկապարտեզ» ՀՈԱԿ-ի </v>
      </c>
      <c r="B8" s="558"/>
      <c r="C8" s="558"/>
      <c r="D8" s="130"/>
      <c r="E8" s="4"/>
      <c r="F8" s="350"/>
      <c r="G8" s="350"/>
      <c r="H8" s="49"/>
      <c r="I8" s="6"/>
      <c r="J8" s="6"/>
      <c r="K8" s="6"/>
    </row>
    <row r="9" spans="1:11" s="7" customFormat="1" ht="17.25" x14ac:dyDescent="0.2">
      <c r="A9" s="559" t="s">
        <v>253</v>
      </c>
      <c r="B9" s="559"/>
      <c r="C9" s="559"/>
      <c r="D9" s="129"/>
      <c r="E9" s="49"/>
      <c r="F9" s="49"/>
      <c r="G9" s="49"/>
      <c r="H9" s="49"/>
      <c r="I9" s="6"/>
      <c r="J9" s="6"/>
      <c r="K9" s="6"/>
    </row>
    <row r="10" spans="1:11" s="7" customFormat="1" ht="17.25" x14ac:dyDescent="0.2">
      <c r="A10" s="97"/>
      <c r="B10" s="97"/>
      <c r="C10" s="97"/>
      <c r="D10" s="129"/>
      <c r="E10" s="49"/>
      <c r="F10" s="49"/>
      <c r="G10" s="49"/>
      <c r="H10" s="49"/>
      <c r="I10" s="6"/>
      <c r="J10" s="6"/>
      <c r="K10" s="6"/>
    </row>
    <row r="11" spans="1:11" s="93" customFormat="1" ht="17.25" x14ac:dyDescent="0.3">
      <c r="A11" s="91"/>
      <c r="B11" s="91"/>
      <c r="C11" s="98" t="s">
        <v>45</v>
      </c>
      <c r="D11" s="129"/>
      <c r="E11" s="49"/>
      <c r="F11" s="49"/>
      <c r="G11" s="49"/>
      <c r="H11" s="49"/>
      <c r="I11" s="95"/>
      <c r="J11" s="95"/>
      <c r="K11" s="95"/>
    </row>
    <row r="12" spans="1:11" s="8" customFormat="1" ht="27.75" customHeight="1" thickBot="1" x14ac:dyDescent="0.3">
      <c r="A12" s="114" t="s">
        <v>3</v>
      </c>
      <c r="B12" s="114" t="s">
        <v>34</v>
      </c>
      <c r="C12" s="108" t="s">
        <v>46</v>
      </c>
      <c r="D12" s="131"/>
      <c r="E12" s="110"/>
      <c r="F12" s="110"/>
      <c r="G12" s="110"/>
      <c r="H12" s="358" t="s">
        <v>240</v>
      </c>
      <c r="I12" s="110"/>
      <c r="J12" s="110"/>
      <c r="K12" s="110"/>
    </row>
    <row r="13" spans="1:11" s="93" customFormat="1" ht="42.75" customHeight="1" thickBot="1" x14ac:dyDescent="0.35">
      <c r="A13" s="13" t="s">
        <v>7</v>
      </c>
      <c r="B13" s="14" t="s">
        <v>35</v>
      </c>
      <c r="C13" s="335">
        <f>+'Dramakani hamematakan'!D6</f>
        <v>1949.5</v>
      </c>
      <c r="D13" s="562" t="s">
        <v>239</v>
      </c>
      <c r="E13" s="563"/>
      <c r="F13" s="357"/>
      <c r="G13" s="357"/>
      <c r="H13" s="356">
        <v>325.04000000000002</v>
      </c>
      <c r="I13" s="95"/>
      <c r="J13" s="95"/>
      <c r="K13" s="95"/>
    </row>
    <row r="14" spans="1:11" s="93" customFormat="1" ht="29.25" customHeight="1" x14ac:dyDescent="0.3">
      <c r="A14" s="13" t="s">
        <v>11</v>
      </c>
      <c r="B14" s="14" t="s">
        <v>86</v>
      </c>
      <c r="C14" s="335">
        <f>SUM(C15:C26)</f>
        <v>67623</v>
      </c>
      <c r="D14" s="129"/>
      <c r="E14" s="49"/>
      <c r="F14" s="49"/>
      <c r="G14" s="49"/>
      <c r="H14" s="49"/>
      <c r="I14" s="95"/>
      <c r="J14" s="95"/>
      <c r="K14" s="95"/>
    </row>
    <row r="15" spans="1:11" s="93" customFormat="1" ht="18" customHeight="1" x14ac:dyDescent="0.3">
      <c r="A15" s="78">
        <v>1</v>
      </c>
      <c r="B15" s="324" t="s">
        <v>121</v>
      </c>
      <c r="C15" s="326">
        <f>+'Ekamut-caxs'!$D12</f>
        <v>65606.399999999994</v>
      </c>
      <c r="D15" s="129"/>
      <c r="E15" s="49"/>
      <c r="F15" s="49"/>
      <c r="G15" s="49"/>
      <c r="H15" s="49"/>
      <c r="I15" s="95"/>
      <c r="J15" s="95"/>
      <c r="K15" s="95"/>
    </row>
    <row r="16" spans="1:11" s="93" customFormat="1" ht="24.75" customHeight="1" x14ac:dyDescent="0.3">
      <c r="A16" s="78">
        <v>2</v>
      </c>
      <c r="B16" s="327" t="s">
        <v>8</v>
      </c>
      <c r="C16" s="326">
        <f>+'Ekamut-caxs'!$D13</f>
        <v>1959.1</v>
      </c>
      <c r="D16" s="366">
        <f>C16-C32</f>
        <v>563.69999999999982</v>
      </c>
      <c r="E16" s="49"/>
      <c r="F16" s="49"/>
      <c r="G16" s="49"/>
      <c r="H16" s="49"/>
      <c r="I16" s="95"/>
      <c r="J16" s="95"/>
      <c r="K16" s="95"/>
    </row>
    <row r="17" spans="1:11" s="93" customFormat="1" ht="17.25" hidden="1" x14ac:dyDescent="0.3">
      <c r="A17" s="78">
        <v>3</v>
      </c>
      <c r="B17" s="328" t="s">
        <v>56</v>
      </c>
      <c r="C17" s="325"/>
      <c r="D17" s="129"/>
      <c r="E17" s="49"/>
      <c r="F17" s="49"/>
      <c r="G17" s="49"/>
      <c r="H17" s="49"/>
      <c r="I17" s="95"/>
      <c r="J17" s="95"/>
      <c r="K17" s="95"/>
    </row>
    <row r="18" spans="1:11" s="93" customFormat="1" ht="19.5" hidden="1" customHeight="1" x14ac:dyDescent="0.3">
      <c r="A18" s="78">
        <v>4</v>
      </c>
      <c r="B18" s="329" t="s">
        <v>66</v>
      </c>
      <c r="C18" s="325">
        <f>+'Ekamut-caxs'!D15</f>
        <v>0</v>
      </c>
      <c r="D18" s="129"/>
      <c r="E18" s="49"/>
      <c r="F18" s="49"/>
      <c r="G18" s="49"/>
      <c r="H18" s="49"/>
      <c r="I18" s="95"/>
      <c r="J18" s="95"/>
      <c r="K18" s="95"/>
    </row>
    <row r="19" spans="1:11" s="93" customFormat="1" ht="19.5" hidden="1" customHeight="1" x14ac:dyDescent="0.3">
      <c r="A19" s="78">
        <v>5</v>
      </c>
      <c r="B19" s="324" t="s">
        <v>122</v>
      </c>
      <c r="C19" s="326">
        <f>+'Ekamut-caxs'!D16</f>
        <v>0</v>
      </c>
      <c r="D19" s="132"/>
      <c r="E19" s="123"/>
      <c r="F19" s="123"/>
      <c r="G19" s="123"/>
      <c r="H19" s="49"/>
      <c r="I19" s="95"/>
      <c r="J19" s="95"/>
      <c r="K19" s="95"/>
    </row>
    <row r="20" spans="1:11" s="93" customFormat="1" ht="23.25" hidden="1" customHeight="1" x14ac:dyDescent="0.3">
      <c r="A20" s="78">
        <v>3</v>
      </c>
      <c r="B20" s="324" t="s">
        <v>9</v>
      </c>
      <c r="C20" s="546">
        <f>+'Ekamut-caxs'!D17</f>
        <v>0</v>
      </c>
      <c r="D20" s="129"/>
      <c r="E20" s="49"/>
      <c r="F20" s="49"/>
      <c r="G20" s="49"/>
      <c r="H20" s="49"/>
      <c r="I20" s="95"/>
      <c r="J20" s="95"/>
      <c r="K20" s="95"/>
    </row>
    <row r="21" spans="1:11" s="93" customFormat="1" ht="20.25" hidden="1" customHeight="1" x14ac:dyDescent="0.3">
      <c r="A21" s="78">
        <v>7</v>
      </c>
      <c r="B21" s="324" t="s">
        <v>75</v>
      </c>
      <c r="C21" s="326">
        <f>+'Ekamut-caxs'!D18</f>
        <v>0</v>
      </c>
      <c r="D21" s="132"/>
      <c r="E21" s="123"/>
      <c r="F21" s="123"/>
      <c r="G21" s="123"/>
      <c r="H21" s="49"/>
      <c r="I21" s="95"/>
      <c r="J21" s="95"/>
      <c r="K21" s="95"/>
    </row>
    <row r="22" spans="1:11" s="93" customFormat="1" ht="19.5" hidden="1" customHeight="1" x14ac:dyDescent="0.3">
      <c r="A22" s="78">
        <v>8</v>
      </c>
      <c r="B22" s="324" t="s">
        <v>36</v>
      </c>
      <c r="C22" s="325"/>
      <c r="D22" s="132"/>
      <c r="E22" s="123"/>
      <c r="F22" s="123"/>
      <c r="G22" s="123"/>
      <c r="H22" s="49"/>
      <c r="I22" s="95"/>
      <c r="J22" s="95"/>
      <c r="K22" s="95"/>
    </row>
    <row r="23" spans="1:11" s="93" customFormat="1" ht="16.5" customHeight="1" x14ac:dyDescent="0.3">
      <c r="A23" s="78">
        <v>3</v>
      </c>
      <c r="B23" s="324" t="s">
        <v>10</v>
      </c>
      <c r="C23" s="326">
        <f>+'Ekamut-caxs'!D22</f>
        <v>13</v>
      </c>
      <c r="D23" s="132"/>
      <c r="E23" s="123"/>
      <c r="F23" s="123"/>
      <c r="G23" s="123"/>
      <c r="H23" s="49"/>
      <c r="I23" s="95"/>
      <c r="J23" s="95"/>
      <c r="K23" s="95"/>
    </row>
    <row r="24" spans="1:11" s="95" customFormat="1" ht="16.5" hidden="1" customHeight="1" x14ac:dyDescent="0.3">
      <c r="A24" s="78"/>
      <c r="B24" s="330"/>
      <c r="C24" s="325"/>
      <c r="D24" s="132"/>
      <c r="E24" s="123"/>
      <c r="F24" s="123"/>
      <c r="G24" s="123"/>
      <c r="H24" s="49"/>
    </row>
    <row r="25" spans="1:11" s="95" customFormat="1" ht="16.5" hidden="1" customHeight="1" x14ac:dyDescent="0.3">
      <c r="A25" s="78">
        <v>11</v>
      </c>
      <c r="B25" s="330"/>
      <c r="C25" s="325"/>
      <c r="D25" s="489" t="s">
        <v>196</v>
      </c>
      <c r="E25" s="123"/>
      <c r="F25" s="123"/>
      <c r="G25" s="123"/>
      <c r="H25" s="49"/>
    </row>
    <row r="26" spans="1:11" s="93" customFormat="1" ht="22.5" customHeight="1" x14ac:dyDescent="0.3">
      <c r="A26" s="78">
        <v>4</v>
      </c>
      <c r="B26" s="327" t="s">
        <v>292</v>
      </c>
      <c r="C26" s="326">
        <f>+C28</f>
        <v>44.5</v>
      </c>
      <c r="D26" s="129">
        <f>SUM(D27:D28)</f>
        <v>0</v>
      </c>
      <c r="E26" s="49"/>
      <c r="F26" s="49"/>
      <c r="G26" s="49"/>
      <c r="H26" s="49"/>
      <c r="I26" s="95"/>
      <c r="J26" s="95"/>
      <c r="K26" s="95"/>
    </row>
    <row r="27" spans="1:11" s="105" customFormat="1" ht="14.25" hidden="1" x14ac:dyDescent="0.25">
      <c r="A27" s="555">
        <v>4.0999999999999996</v>
      </c>
      <c r="B27" s="33" t="s">
        <v>293</v>
      </c>
      <c r="C27" s="339" t="e">
        <f>+'[5]Ekamut-caxs'!D26</f>
        <v>#REF!</v>
      </c>
      <c r="D27" s="556"/>
      <c r="E27" s="125"/>
      <c r="F27" s="125"/>
      <c r="G27" s="125"/>
      <c r="H27" s="125"/>
      <c r="I27" s="104"/>
      <c r="J27" s="104"/>
      <c r="K27" s="104"/>
    </row>
    <row r="28" spans="1:11" s="105" customFormat="1" ht="17.25" customHeight="1" x14ac:dyDescent="0.25">
      <c r="A28" s="555">
        <v>4.0999999999999996</v>
      </c>
      <c r="B28" s="33" t="s">
        <v>294</v>
      </c>
      <c r="C28" s="339">
        <f>+'Ekamut-caxs'!D27</f>
        <v>44.5</v>
      </c>
      <c r="D28" s="556"/>
      <c r="E28" s="125"/>
      <c r="F28" s="125"/>
      <c r="G28" s="125"/>
      <c r="H28" s="125"/>
      <c r="I28" s="104"/>
      <c r="J28" s="104"/>
      <c r="K28" s="104"/>
    </row>
    <row r="29" spans="1:11" s="93" customFormat="1" ht="27.75" customHeight="1" x14ac:dyDescent="0.3">
      <c r="A29" s="13" t="s">
        <v>37</v>
      </c>
      <c r="B29" s="14" t="s">
        <v>87</v>
      </c>
      <c r="C29" s="335">
        <f>C30+C72+C84</f>
        <v>65266.86</v>
      </c>
      <c r="D29" s="366"/>
      <c r="E29" s="49"/>
      <c r="F29" s="49"/>
      <c r="G29" s="49"/>
      <c r="H29" s="49"/>
      <c r="I29" s="95"/>
      <c r="J29" s="95"/>
      <c r="K29" s="95"/>
    </row>
    <row r="30" spans="1:11" s="93" customFormat="1" ht="22.5" customHeight="1" x14ac:dyDescent="0.3">
      <c r="A30" s="16" t="s">
        <v>59</v>
      </c>
      <c r="B30" s="14" t="s">
        <v>62</v>
      </c>
      <c r="C30" s="335">
        <f>SUM(C31,C34:C40,C44:C66,C70:C71)</f>
        <v>64782.96</v>
      </c>
      <c r="D30" s="129"/>
      <c r="E30" s="49"/>
      <c r="F30" s="49"/>
      <c r="G30" s="49"/>
      <c r="H30" s="49"/>
      <c r="I30" s="95"/>
      <c r="J30" s="95"/>
      <c r="K30" s="95"/>
    </row>
    <row r="31" spans="1:11" s="116" customFormat="1" ht="18" customHeight="1" x14ac:dyDescent="0.3">
      <c r="A31" s="78">
        <v>1</v>
      </c>
      <c r="B31" s="331" t="s">
        <v>12</v>
      </c>
      <c r="C31" s="326">
        <f>+'Ekamut-caxs'!D31</f>
        <v>42174.9</v>
      </c>
      <c r="D31" s="550"/>
      <c r="E31" s="124"/>
      <c r="F31" s="124"/>
      <c r="G31" s="124"/>
      <c r="H31" s="124"/>
      <c r="I31" s="115"/>
      <c r="J31" s="115"/>
      <c r="K31" s="115"/>
    </row>
    <row r="32" spans="1:11" s="105" customFormat="1" ht="18" customHeight="1" x14ac:dyDescent="0.25">
      <c r="A32" s="28">
        <v>1.1000000000000001</v>
      </c>
      <c r="B32" s="33" t="s">
        <v>123</v>
      </c>
      <c r="C32" s="543">
        <f>+'Ekamut-caxs'!D32</f>
        <v>1395.4</v>
      </c>
      <c r="D32" s="550"/>
      <c r="E32" s="125"/>
      <c r="F32" s="125"/>
      <c r="G32" s="125"/>
      <c r="H32" s="125"/>
      <c r="I32" s="104"/>
      <c r="J32" s="104"/>
      <c r="K32" s="104"/>
    </row>
    <row r="33" spans="1:11" s="105" customFormat="1" ht="18" hidden="1" customHeight="1" x14ac:dyDescent="0.25">
      <c r="A33" s="28">
        <v>1.2</v>
      </c>
      <c r="B33" s="33" t="s">
        <v>13</v>
      </c>
      <c r="C33" s="339">
        <f>+'Ekamut-caxs'!D33</f>
        <v>0</v>
      </c>
      <c r="D33" s="550"/>
      <c r="E33" s="125"/>
      <c r="F33" s="125"/>
      <c r="G33" s="125"/>
      <c r="H33" s="125"/>
      <c r="I33" s="104"/>
      <c r="J33" s="104"/>
      <c r="K33" s="104"/>
    </row>
    <row r="34" spans="1:11" s="118" customFormat="1" ht="18" customHeight="1" x14ac:dyDescent="0.3">
      <c r="A34" s="78">
        <v>2</v>
      </c>
      <c r="B34" s="327" t="s">
        <v>16</v>
      </c>
      <c r="C34" s="325">
        <f>+'Ekamut-caxs'!D34</f>
        <v>13789.6</v>
      </c>
      <c r="D34" s="550"/>
      <c r="E34" s="109"/>
      <c r="F34" s="109"/>
      <c r="G34" s="109"/>
      <c r="H34" s="109"/>
      <c r="I34" s="117"/>
      <c r="J34" s="117"/>
      <c r="K34" s="117"/>
    </row>
    <row r="35" spans="1:11" s="118" customFormat="1" ht="18" customHeight="1" x14ac:dyDescent="0.3">
      <c r="A35" s="78">
        <v>3</v>
      </c>
      <c r="B35" s="327" t="s">
        <v>15</v>
      </c>
      <c r="C35" s="326">
        <f>+'Ekamut-caxs'!D35</f>
        <v>2264.9</v>
      </c>
      <c r="D35" s="550"/>
      <c r="E35" s="109"/>
      <c r="F35" s="109"/>
      <c r="G35" s="109"/>
      <c r="H35" s="109"/>
      <c r="I35" s="117"/>
      <c r="J35" s="117"/>
      <c r="K35" s="117"/>
    </row>
    <row r="36" spans="1:11" s="118" customFormat="1" ht="18" customHeight="1" x14ac:dyDescent="0.3">
      <c r="A36" s="78">
        <v>4</v>
      </c>
      <c r="B36" s="327" t="s">
        <v>14</v>
      </c>
      <c r="C36" s="326">
        <f>+'Ekamut-caxs'!D36</f>
        <v>1933</v>
      </c>
      <c r="D36" s="550"/>
      <c r="E36" s="109"/>
      <c r="F36" s="109"/>
      <c r="G36" s="109"/>
      <c r="H36" s="109"/>
      <c r="I36" s="117"/>
      <c r="J36" s="117"/>
      <c r="K36" s="117"/>
    </row>
    <row r="37" spans="1:11" s="118" customFormat="1" ht="18" customHeight="1" x14ac:dyDescent="0.3">
      <c r="A37" s="78">
        <v>5</v>
      </c>
      <c r="B37" s="327" t="s">
        <v>17</v>
      </c>
      <c r="C37" s="326">
        <f>+'Ekamut-caxs'!D37</f>
        <v>273.8</v>
      </c>
      <c r="D37" s="550"/>
      <c r="E37" s="109"/>
      <c r="F37" s="109"/>
      <c r="G37" s="109"/>
      <c r="H37" s="109"/>
      <c r="I37" s="117"/>
      <c r="J37" s="117"/>
      <c r="K37" s="117"/>
    </row>
    <row r="38" spans="1:11" s="118" customFormat="1" ht="18" customHeight="1" x14ac:dyDescent="0.3">
      <c r="A38" s="78">
        <v>6</v>
      </c>
      <c r="B38" s="327" t="s">
        <v>18</v>
      </c>
      <c r="C38" s="326">
        <f>+'Ekamut-caxs'!D38</f>
        <v>58.26</v>
      </c>
      <c r="D38" s="550"/>
      <c r="E38" s="109"/>
      <c r="F38" s="109"/>
      <c r="G38" s="109"/>
      <c r="H38" s="109"/>
      <c r="I38" s="117"/>
      <c r="J38" s="117"/>
      <c r="K38" s="117"/>
    </row>
    <row r="39" spans="1:11" s="118" customFormat="1" ht="18" customHeight="1" x14ac:dyDescent="0.3">
      <c r="A39" s="78">
        <v>7</v>
      </c>
      <c r="B39" s="327" t="s">
        <v>19</v>
      </c>
      <c r="C39" s="326">
        <f>+'Ekamut-caxs'!D39</f>
        <v>39</v>
      </c>
      <c r="D39" s="550"/>
      <c r="E39" s="109"/>
      <c r="F39" s="109"/>
      <c r="G39" s="109"/>
      <c r="H39" s="109"/>
      <c r="I39" s="117"/>
      <c r="J39" s="117"/>
      <c r="K39" s="117"/>
    </row>
    <row r="40" spans="1:11" s="118" customFormat="1" ht="18" customHeight="1" x14ac:dyDescent="0.3">
      <c r="A40" s="78">
        <v>8</v>
      </c>
      <c r="B40" s="327" t="s">
        <v>20</v>
      </c>
      <c r="C40" s="326">
        <f>SUM(C41:C43)</f>
        <v>130</v>
      </c>
      <c r="D40" s="550"/>
      <c r="E40" s="109"/>
      <c r="F40" s="109"/>
      <c r="G40" s="109"/>
      <c r="H40" s="109"/>
      <c r="I40" s="117"/>
      <c r="J40" s="117"/>
      <c r="K40" s="117"/>
    </row>
    <row r="41" spans="1:11" ht="18" customHeight="1" x14ac:dyDescent="0.25">
      <c r="A41" s="28">
        <v>8.1</v>
      </c>
      <c r="B41" s="33" t="s">
        <v>21</v>
      </c>
      <c r="C41" s="326">
        <f>+'Ekamut-caxs'!D41</f>
        <v>57.6</v>
      </c>
      <c r="D41" s="550"/>
    </row>
    <row r="42" spans="1:11" ht="18" customHeight="1" x14ac:dyDescent="0.25">
      <c r="A42" s="28">
        <v>8.1999999999999993</v>
      </c>
      <c r="B42" s="33" t="s">
        <v>22</v>
      </c>
      <c r="C42" s="326">
        <f>+'Ekamut-caxs'!D42</f>
        <v>0.4</v>
      </c>
      <c r="D42" s="550"/>
    </row>
    <row r="43" spans="1:11" ht="18" customHeight="1" x14ac:dyDescent="0.25">
      <c r="A43" s="28">
        <v>8.3000000000000007</v>
      </c>
      <c r="B43" s="33" t="s">
        <v>23</v>
      </c>
      <c r="C43" s="326">
        <f>+'Ekamut-caxs'!D43</f>
        <v>72</v>
      </c>
      <c r="D43" s="550"/>
    </row>
    <row r="44" spans="1:11" s="118" customFormat="1" ht="18" hidden="1" customHeight="1" x14ac:dyDescent="0.3">
      <c r="A44" s="78">
        <v>9</v>
      </c>
      <c r="B44" s="327" t="s">
        <v>24</v>
      </c>
      <c r="C44" s="326">
        <f>+'Ekamut-caxs'!D44</f>
        <v>0</v>
      </c>
      <c r="D44" s="550"/>
      <c r="E44" s="109"/>
      <c r="F44" s="109"/>
      <c r="G44" s="109"/>
      <c r="H44" s="109"/>
      <c r="I44" s="117"/>
      <c r="J44" s="117"/>
      <c r="K44" s="117"/>
    </row>
    <row r="45" spans="1:11" s="118" customFormat="1" ht="18" customHeight="1" x14ac:dyDescent="0.3">
      <c r="A45" s="78">
        <v>9</v>
      </c>
      <c r="B45" s="327" t="s">
        <v>32</v>
      </c>
      <c r="C45" s="325">
        <f>+'Ekamut-caxs'!D45</f>
        <v>882</v>
      </c>
      <c r="D45" s="550"/>
      <c r="E45" s="109"/>
      <c r="F45" s="109"/>
      <c r="G45" s="109"/>
      <c r="H45" s="109"/>
      <c r="I45" s="117"/>
      <c r="J45" s="117"/>
      <c r="K45" s="117"/>
    </row>
    <row r="46" spans="1:11" s="118" customFormat="1" ht="18" customHeight="1" x14ac:dyDescent="0.3">
      <c r="A46" s="78">
        <v>10</v>
      </c>
      <c r="B46" s="327" t="s">
        <v>25</v>
      </c>
      <c r="C46" s="325">
        <f>+'Ekamut-caxs'!D46</f>
        <v>450</v>
      </c>
      <c r="D46" s="550"/>
      <c r="E46" s="109"/>
      <c r="F46" s="109"/>
      <c r="G46" s="109"/>
      <c r="H46" s="109"/>
      <c r="I46" s="117"/>
      <c r="J46" s="117"/>
      <c r="K46" s="117"/>
    </row>
    <row r="47" spans="1:11" s="118" customFormat="1" ht="18" customHeight="1" x14ac:dyDescent="0.3">
      <c r="A47" s="78">
        <v>11</v>
      </c>
      <c r="B47" s="332" t="s">
        <v>78</v>
      </c>
      <c r="C47" s="325">
        <f>+'Ekamut-caxs'!D47</f>
        <v>440.2</v>
      </c>
      <c r="D47" s="550"/>
      <c r="E47" s="109"/>
      <c r="F47" s="109"/>
      <c r="G47" s="109"/>
      <c r="H47" s="109"/>
      <c r="I47" s="117"/>
      <c r="J47" s="117"/>
      <c r="K47" s="117"/>
    </row>
    <row r="48" spans="1:11" s="87" customFormat="1" ht="17.25" customHeight="1" x14ac:dyDescent="0.2">
      <c r="A48" s="78">
        <v>12</v>
      </c>
      <c r="B48" s="327" t="s">
        <v>51</v>
      </c>
      <c r="C48" s="326">
        <f>+'Ekamut-caxs'!D48</f>
        <v>70</v>
      </c>
      <c r="D48" s="550"/>
      <c r="E48" s="85"/>
      <c r="F48" s="85"/>
      <c r="G48" s="85"/>
      <c r="H48" s="71"/>
      <c r="I48" s="86"/>
      <c r="J48" s="86"/>
      <c r="K48" s="86"/>
    </row>
    <row r="49" spans="1:11" s="118" customFormat="1" ht="18" hidden="1" customHeight="1" x14ac:dyDescent="0.3">
      <c r="A49" s="78">
        <v>14</v>
      </c>
      <c r="B49" s="327" t="s">
        <v>124</v>
      </c>
      <c r="C49" s="326">
        <f>+'Ekamut-caxs'!D49</f>
        <v>0</v>
      </c>
      <c r="D49" s="550"/>
      <c r="E49" s="109"/>
      <c r="F49" s="109"/>
      <c r="G49" s="109"/>
      <c r="H49" s="109"/>
      <c r="I49" s="117"/>
      <c r="J49" s="117"/>
      <c r="K49" s="117"/>
    </row>
    <row r="50" spans="1:11" s="118" customFormat="1" ht="18" customHeight="1" x14ac:dyDescent="0.3">
      <c r="A50" s="78">
        <v>13</v>
      </c>
      <c r="B50" s="327" t="s">
        <v>125</v>
      </c>
      <c r="C50" s="326">
        <f>+'Ekamut-caxs'!D50</f>
        <v>32</v>
      </c>
      <c r="D50" s="550"/>
      <c r="E50" s="109"/>
      <c r="F50" s="109"/>
      <c r="G50" s="109"/>
      <c r="H50" s="109"/>
      <c r="I50" s="117"/>
      <c r="J50" s="117"/>
      <c r="K50" s="117"/>
    </row>
    <row r="51" spans="1:11" s="118" customFormat="1" ht="18" customHeight="1" x14ac:dyDescent="0.3">
      <c r="A51" s="78">
        <v>14</v>
      </c>
      <c r="B51" s="327" t="s">
        <v>26</v>
      </c>
      <c r="C51" s="326">
        <f>+'Ekamut-caxs'!D51</f>
        <v>900</v>
      </c>
      <c r="D51" s="550"/>
      <c r="E51" s="109"/>
      <c r="F51" s="109"/>
      <c r="G51" s="109"/>
      <c r="H51" s="109"/>
      <c r="I51" s="117"/>
      <c r="J51" s="117"/>
      <c r="K51" s="117"/>
    </row>
    <row r="52" spans="1:11" s="116" customFormat="1" ht="17.25" customHeight="1" x14ac:dyDescent="0.3">
      <c r="A52" s="78">
        <v>15</v>
      </c>
      <c r="B52" s="327" t="s">
        <v>27</v>
      </c>
      <c r="C52" s="326">
        <f>+'Ekamut-caxs'!D52</f>
        <v>34.840000000000003</v>
      </c>
      <c r="D52" s="550"/>
      <c r="E52" s="124"/>
      <c r="F52" s="124"/>
      <c r="G52" s="124"/>
      <c r="H52" s="124"/>
      <c r="I52" s="115"/>
      <c r="J52" s="115"/>
      <c r="K52" s="115"/>
    </row>
    <row r="53" spans="1:11" s="116" customFormat="1" ht="18" hidden="1" customHeight="1" x14ac:dyDescent="0.3">
      <c r="A53" s="78">
        <v>18</v>
      </c>
      <c r="B53" s="327" t="s">
        <v>70</v>
      </c>
      <c r="C53" s="326">
        <f>+'Ekamut-caxs'!D53</f>
        <v>0</v>
      </c>
      <c r="D53" s="550"/>
      <c r="E53" s="124"/>
      <c r="F53" s="124"/>
      <c r="G53" s="124"/>
      <c r="H53" s="124"/>
      <c r="I53" s="115"/>
      <c r="J53" s="115"/>
      <c r="K53" s="115"/>
    </row>
    <row r="54" spans="1:11" s="116" customFormat="1" ht="18" hidden="1" customHeight="1" x14ac:dyDescent="0.3">
      <c r="A54" s="78">
        <v>19</v>
      </c>
      <c r="B54" s="327" t="s">
        <v>57</v>
      </c>
      <c r="C54" s="326">
        <f>+'Ekamut-caxs'!D54</f>
        <v>0</v>
      </c>
      <c r="D54" s="550"/>
      <c r="E54" s="124"/>
      <c r="F54" s="124"/>
      <c r="G54" s="124"/>
      <c r="H54" s="124"/>
      <c r="I54" s="115"/>
      <c r="J54" s="115"/>
      <c r="K54" s="115"/>
    </row>
    <row r="55" spans="1:11" s="87" customFormat="1" ht="18" customHeight="1" x14ac:dyDescent="0.2">
      <c r="A55" s="78">
        <v>16</v>
      </c>
      <c r="B55" s="327" t="s">
        <v>48</v>
      </c>
      <c r="C55" s="326">
        <f>+'Ekamut-caxs'!D55</f>
        <v>84</v>
      </c>
      <c r="D55" s="550"/>
      <c r="E55" s="85"/>
      <c r="F55" s="85"/>
      <c r="G55" s="85"/>
      <c r="H55" s="71"/>
      <c r="I55" s="86"/>
      <c r="J55" s="86"/>
      <c r="K55" s="86"/>
    </row>
    <row r="56" spans="1:11" s="87" customFormat="1" ht="18.75" customHeight="1" x14ac:dyDescent="0.2">
      <c r="A56" s="78">
        <v>17</v>
      </c>
      <c r="B56" s="327" t="s">
        <v>79</v>
      </c>
      <c r="C56" s="326">
        <f>+'Ekamut-caxs'!D56</f>
        <v>24</v>
      </c>
      <c r="D56" s="135"/>
      <c r="E56" s="85"/>
      <c r="F56" s="85"/>
      <c r="G56" s="85"/>
      <c r="H56" s="71"/>
      <c r="I56" s="86"/>
      <c r="J56" s="86"/>
      <c r="K56" s="86"/>
    </row>
    <row r="57" spans="1:11" s="87" customFormat="1" ht="17.25" customHeight="1" x14ac:dyDescent="0.2">
      <c r="A57" s="78">
        <v>18</v>
      </c>
      <c r="B57" s="327" t="s">
        <v>80</v>
      </c>
      <c r="C57" s="326">
        <f>+'Ekamut-caxs'!D57</f>
        <v>95</v>
      </c>
      <c r="D57" s="54"/>
      <c r="E57" s="85"/>
      <c r="F57" s="85"/>
      <c r="G57" s="85"/>
      <c r="H57" s="71"/>
      <c r="I57" s="86"/>
      <c r="J57" s="86"/>
      <c r="K57" s="86"/>
    </row>
    <row r="58" spans="1:11" s="87" customFormat="1" ht="18" hidden="1" customHeight="1" x14ac:dyDescent="0.2">
      <c r="A58" s="78">
        <v>23</v>
      </c>
      <c r="B58" s="327" t="s">
        <v>49</v>
      </c>
      <c r="C58" s="326">
        <f>+'Ekamut-caxs'!D58</f>
        <v>0</v>
      </c>
      <c r="D58" s="135"/>
      <c r="E58" s="85"/>
      <c r="F58" s="85"/>
      <c r="G58" s="85"/>
      <c r="H58" s="71"/>
      <c r="I58" s="86"/>
      <c r="J58" s="86"/>
      <c r="K58" s="86"/>
    </row>
    <row r="59" spans="1:11" s="87" customFormat="1" ht="18" hidden="1" customHeight="1" x14ac:dyDescent="0.2">
      <c r="A59" s="78">
        <v>24</v>
      </c>
      <c r="B59" s="327" t="s">
        <v>126</v>
      </c>
      <c r="C59" s="326">
        <f>+'Ekamut-caxs'!D59</f>
        <v>0</v>
      </c>
      <c r="D59" s="135"/>
      <c r="E59" s="85"/>
      <c r="F59" s="85"/>
      <c r="G59" s="85"/>
      <c r="H59" s="71"/>
      <c r="I59" s="86"/>
      <c r="J59" s="86"/>
      <c r="K59" s="86"/>
    </row>
    <row r="60" spans="1:11" s="87" customFormat="1" ht="18" hidden="1" customHeight="1" x14ac:dyDescent="0.2">
      <c r="A60" s="78">
        <v>25</v>
      </c>
      <c r="B60" s="327" t="s">
        <v>50</v>
      </c>
      <c r="C60" s="326">
        <f>+'Ekamut-caxs'!D60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87" customFormat="1" ht="18" customHeight="1" x14ac:dyDescent="0.2">
      <c r="A61" s="78">
        <v>19</v>
      </c>
      <c r="B61" s="327" t="s">
        <v>67</v>
      </c>
      <c r="C61" s="326">
        <f>+'Ekamut-caxs'!D61</f>
        <v>44.5</v>
      </c>
      <c r="D61" s="135"/>
      <c r="E61" s="85"/>
      <c r="F61" s="85"/>
      <c r="G61" s="85"/>
      <c r="H61" s="71"/>
      <c r="I61" s="86"/>
      <c r="J61" s="86"/>
      <c r="K61" s="86"/>
    </row>
    <row r="62" spans="1:11" s="87" customFormat="1" ht="18" hidden="1" customHeight="1" x14ac:dyDescent="0.2">
      <c r="A62" s="78">
        <v>27</v>
      </c>
      <c r="B62" s="188" t="s">
        <v>81</v>
      </c>
      <c r="C62" s="326">
        <f>+'Ekamut-caxs'!D62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87" customFormat="1" ht="18" hidden="1" customHeight="1" x14ac:dyDescent="0.2">
      <c r="A63" s="78">
        <v>28</v>
      </c>
      <c r="B63" s="327" t="s">
        <v>160</v>
      </c>
      <c r="C63" s="326">
        <f>+'Ekamut-caxs'!D63</f>
        <v>0</v>
      </c>
      <c r="D63" s="135"/>
      <c r="E63" s="85"/>
      <c r="F63" s="85"/>
      <c r="G63" s="85"/>
      <c r="H63" s="71"/>
      <c r="I63" s="86"/>
      <c r="J63" s="86"/>
      <c r="K63" s="86"/>
    </row>
    <row r="64" spans="1:11" s="86" customFormat="1" ht="18" customHeight="1" x14ac:dyDescent="0.2">
      <c r="A64" s="78">
        <v>20</v>
      </c>
      <c r="B64" s="192" t="s">
        <v>281</v>
      </c>
      <c r="C64" s="325">
        <f>+'Ekamut-caxs'!D64</f>
        <v>10</v>
      </c>
      <c r="D64" s="135"/>
      <c r="E64" s="85"/>
      <c r="F64" s="85"/>
      <c r="G64" s="85"/>
      <c r="H64" s="71"/>
    </row>
    <row r="65" spans="1:11" s="86" customFormat="1" ht="18" hidden="1" customHeight="1" x14ac:dyDescent="0.2">
      <c r="A65" s="78">
        <v>30</v>
      </c>
      <c r="B65" s="347"/>
      <c r="C65" s="325">
        <f>+'Ekamut-caxs'!D65</f>
        <v>0</v>
      </c>
      <c r="D65" s="489" t="s">
        <v>127</v>
      </c>
      <c r="E65" s="85"/>
      <c r="F65" s="85"/>
      <c r="G65" s="85"/>
      <c r="H65" s="71"/>
    </row>
    <row r="66" spans="1:11" s="118" customFormat="1" ht="21.75" customHeight="1" x14ac:dyDescent="0.3">
      <c r="A66" s="78">
        <v>21</v>
      </c>
      <c r="B66" s="348" t="s">
        <v>38</v>
      </c>
      <c r="C66" s="326">
        <f>SUM(C67:C69)</f>
        <v>10</v>
      </c>
      <c r="D66" s="134"/>
      <c r="E66" s="109"/>
      <c r="F66" s="109"/>
      <c r="G66" s="109"/>
      <c r="H66" s="109"/>
      <c r="I66" s="117"/>
      <c r="J66" s="117"/>
      <c r="K66" s="117"/>
    </row>
    <row r="67" spans="1:11" ht="19.5" hidden="1" customHeight="1" x14ac:dyDescent="0.25">
      <c r="A67" s="15">
        <v>31.1</v>
      </c>
      <c r="B67" s="121" t="s">
        <v>39</v>
      </c>
      <c r="C67" s="299"/>
    </row>
    <row r="68" spans="1:11" ht="19.5" hidden="1" customHeight="1" x14ac:dyDescent="0.25">
      <c r="A68" s="15">
        <v>31.2</v>
      </c>
      <c r="B68" s="121" t="s">
        <v>52</v>
      </c>
      <c r="C68" s="299"/>
    </row>
    <row r="69" spans="1:11" ht="19.5" customHeight="1" x14ac:dyDescent="0.25">
      <c r="A69" s="15">
        <v>21.1</v>
      </c>
      <c r="B69" s="121" t="s">
        <v>88</v>
      </c>
      <c r="C69" s="299">
        <f>+'Ekamut-caxs'!D68</f>
        <v>10</v>
      </c>
    </row>
    <row r="70" spans="1:11" s="118" customFormat="1" ht="16.5" customHeight="1" x14ac:dyDescent="0.3">
      <c r="A70" s="89">
        <v>22</v>
      </c>
      <c r="B70" s="333" t="s">
        <v>40</v>
      </c>
      <c r="C70" s="326">
        <f>+'Deb. ev kreditor'!D59-'Deb. ev kreditor'!D54</f>
        <v>1042.96</v>
      </c>
      <c r="D70" s="541">
        <f>+C13-C70</f>
        <v>906.54</v>
      </c>
      <c r="E70" s="109"/>
      <c r="F70" s="109"/>
      <c r="G70" s="109"/>
      <c r="H70" s="109"/>
      <c r="I70" s="117"/>
      <c r="J70" s="117"/>
      <c r="K70" s="117"/>
    </row>
    <row r="71" spans="1:11" s="118" customFormat="1" ht="16.5" hidden="1" customHeight="1" x14ac:dyDescent="0.3">
      <c r="A71" s="89">
        <v>33</v>
      </c>
      <c r="B71" s="334" t="s">
        <v>89</v>
      </c>
      <c r="C71" s="325"/>
      <c r="D71" s="134" t="s">
        <v>241</v>
      </c>
      <c r="E71" s="109"/>
      <c r="F71" s="109"/>
      <c r="G71" s="109"/>
      <c r="H71" s="109"/>
      <c r="I71" s="117"/>
      <c r="J71" s="117"/>
      <c r="K71" s="117"/>
    </row>
    <row r="72" spans="1:11" s="100" customFormat="1" ht="25.5" customHeight="1" x14ac:dyDescent="0.3">
      <c r="A72" s="45" t="s">
        <v>60</v>
      </c>
      <c r="B72" s="103" t="s">
        <v>63</v>
      </c>
      <c r="C72" s="335">
        <f>C73+C80</f>
        <v>483.9</v>
      </c>
      <c r="D72" s="542">
        <f>+D70-C72</f>
        <v>422.64</v>
      </c>
      <c r="E72" s="126"/>
      <c r="F72" s="126"/>
      <c r="G72" s="126"/>
      <c r="H72" s="126"/>
      <c r="I72" s="99"/>
      <c r="J72" s="99"/>
      <c r="K72" s="99"/>
    </row>
    <row r="73" spans="1:11" s="116" customFormat="1" ht="18.75" customHeight="1" x14ac:dyDescent="0.3">
      <c r="A73" s="89">
        <v>1</v>
      </c>
      <c r="B73" s="336" t="s">
        <v>93</v>
      </c>
      <c r="C73" s="326">
        <f>SUM(C74:C79)</f>
        <v>483.9</v>
      </c>
      <c r="D73" s="133"/>
      <c r="E73" s="124"/>
      <c r="F73" s="124"/>
      <c r="G73" s="124"/>
      <c r="H73" s="124"/>
      <c r="I73" s="115"/>
      <c r="J73" s="115"/>
      <c r="K73" s="115"/>
    </row>
    <row r="74" spans="1:11" s="116" customFormat="1" ht="17.25" customHeight="1" x14ac:dyDescent="0.3">
      <c r="A74" s="89">
        <v>1.1000000000000001</v>
      </c>
      <c r="B74" s="337" t="s">
        <v>90</v>
      </c>
      <c r="C74" s="325">
        <v>330</v>
      </c>
      <c r="D74" s="133"/>
      <c r="E74" s="124"/>
      <c r="F74" s="124"/>
      <c r="G74" s="124"/>
      <c r="H74" s="124"/>
      <c r="I74" s="115"/>
      <c r="J74" s="115"/>
      <c r="K74" s="115"/>
    </row>
    <row r="75" spans="1:11" s="116" customFormat="1" ht="18.75" hidden="1" customHeight="1" x14ac:dyDescent="0.3">
      <c r="A75" s="89">
        <v>1.2</v>
      </c>
      <c r="B75" s="337" t="s">
        <v>91</v>
      </c>
      <c r="C75" s="325"/>
      <c r="D75" s="133"/>
      <c r="E75" s="124"/>
      <c r="F75" s="124"/>
      <c r="G75" s="124"/>
      <c r="H75" s="124"/>
      <c r="I75" s="115"/>
      <c r="J75" s="115"/>
      <c r="K75" s="115"/>
    </row>
    <row r="76" spans="1:11" s="116" customFormat="1" ht="15.75" customHeight="1" thickBot="1" x14ac:dyDescent="0.35">
      <c r="A76" s="89">
        <v>1.2</v>
      </c>
      <c r="B76" s="337" t="s">
        <v>92</v>
      </c>
      <c r="C76" s="325">
        <v>153.9</v>
      </c>
      <c r="D76" s="133"/>
      <c r="E76" s="124"/>
      <c r="F76" s="124"/>
      <c r="G76" s="124"/>
      <c r="H76" s="124"/>
      <c r="I76" s="115"/>
      <c r="J76" s="115"/>
      <c r="K76" s="115"/>
    </row>
    <row r="77" spans="1:11" s="116" customFormat="1" ht="15.75" hidden="1" customHeight="1" x14ac:dyDescent="0.3">
      <c r="A77" s="89">
        <v>1.4</v>
      </c>
      <c r="B77" s="337" t="s">
        <v>68</v>
      </c>
      <c r="C77" s="325"/>
      <c r="D77" s="133"/>
      <c r="E77" s="124"/>
      <c r="F77" s="124"/>
      <c r="G77" s="124"/>
      <c r="H77" s="124"/>
      <c r="I77" s="115"/>
      <c r="J77" s="115"/>
      <c r="K77" s="115"/>
    </row>
    <row r="78" spans="1:11" s="115" customFormat="1" ht="15.75" hidden="1" customHeight="1" x14ac:dyDescent="0.3">
      <c r="A78" s="89">
        <v>1.5</v>
      </c>
      <c r="B78" s="338" t="s">
        <v>69</v>
      </c>
      <c r="C78" s="325"/>
      <c r="D78" s="133"/>
      <c r="E78" s="124"/>
      <c r="F78" s="124"/>
      <c r="G78" s="124"/>
      <c r="H78" s="124"/>
    </row>
    <row r="79" spans="1:11" s="115" customFormat="1" ht="15.75" hidden="1" customHeight="1" x14ac:dyDescent="0.3">
      <c r="A79" s="89">
        <v>1.6</v>
      </c>
      <c r="B79" s="338"/>
      <c r="C79" s="325"/>
      <c r="D79" s="490" t="s">
        <v>128</v>
      </c>
      <c r="E79" s="124"/>
      <c r="F79" s="124"/>
      <c r="G79" s="124"/>
      <c r="H79" s="124"/>
    </row>
    <row r="80" spans="1:11" s="116" customFormat="1" ht="15.75" hidden="1" customHeight="1" x14ac:dyDescent="0.3">
      <c r="A80" s="89">
        <v>2</v>
      </c>
      <c r="B80" s="336" t="s">
        <v>94</v>
      </c>
      <c r="C80" s="326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5.75" hidden="1" customHeight="1" x14ac:dyDescent="0.3">
      <c r="A81" s="89">
        <v>2.1</v>
      </c>
      <c r="B81" s="336" t="s">
        <v>65</v>
      </c>
      <c r="C81" s="325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15.75" hidden="1" customHeight="1" x14ac:dyDescent="0.3">
      <c r="A82" s="89">
        <v>2.2000000000000002</v>
      </c>
      <c r="B82" s="349" t="s">
        <v>64</v>
      </c>
      <c r="C82" s="325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5.75" hidden="1" customHeight="1" x14ac:dyDescent="0.3">
      <c r="A83" s="89">
        <v>2.2999999999999998</v>
      </c>
      <c r="B83" s="336" t="s">
        <v>53</v>
      </c>
      <c r="C83" s="325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15.75" hidden="1" customHeight="1" x14ac:dyDescent="0.3">
      <c r="A84" s="45" t="s">
        <v>61</v>
      </c>
      <c r="B84" s="14" t="s">
        <v>157</v>
      </c>
      <c r="C84" s="335">
        <f>SUM(C85:C86)</f>
        <v>0</v>
      </c>
      <c r="D84" s="136"/>
      <c r="E84" s="126"/>
      <c r="F84" s="126"/>
      <c r="G84" s="126"/>
      <c r="H84" s="126"/>
      <c r="I84" s="99"/>
      <c r="J84" s="99"/>
      <c r="K84" s="99"/>
    </row>
    <row r="85" spans="1:11" s="116" customFormat="1" ht="15.75" hidden="1" customHeight="1" thickBot="1" x14ac:dyDescent="0.35">
      <c r="A85" s="89">
        <v>1</v>
      </c>
      <c r="B85" s="331" t="s">
        <v>16</v>
      </c>
      <c r="C85" s="325"/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5.75" hidden="1" customHeight="1" thickBot="1" x14ac:dyDescent="0.35">
      <c r="A86" s="89">
        <v>1</v>
      </c>
      <c r="B86" s="331" t="s">
        <v>16</v>
      </c>
      <c r="C86" s="325"/>
      <c r="D86" s="128">
        <v>-332.6</v>
      </c>
      <c r="E86" s="124"/>
      <c r="F86" s="124"/>
      <c r="G86" s="124"/>
      <c r="H86" s="124"/>
      <c r="I86" s="115"/>
      <c r="J86" s="115"/>
      <c r="K86" s="115"/>
    </row>
    <row r="87" spans="1:11" s="120" customFormat="1" ht="15.75" customHeight="1" thickBot="1" x14ac:dyDescent="0.4">
      <c r="A87" s="13" t="s">
        <v>41</v>
      </c>
      <c r="B87" s="14" t="s">
        <v>42</v>
      </c>
      <c r="C87" s="335">
        <f>C13+C14-C29</f>
        <v>4305.6399999999994</v>
      </c>
      <c r="D87" s="562" t="s">
        <v>206</v>
      </c>
      <c r="E87" s="563"/>
      <c r="F87" s="357"/>
      <c r="G87" s="357"/>
      <c r="H87" s="356">
        <v>0</v>
      </c>
      <c r="I87" s="119"/>
      <c r="J87" s="119"/>
      <c r="K87" s="119"/>
    </row>
    <row r="88" spans="1:11" s="100" customFormat="1" ht="45" customHeight="1" x14ac:dyDescent="0.3">
      <c r="A88" s="106"/>
      <c r="B88" s="107"/>
      <c r="D88" s="371"/>
      <c r="E88" s="126"/>
      <c r="F88" s="126"/>
      <c r="G88" s="126"/>
      <c r="H88" s="126"/>
      <c r="I88" s="99"/>
      <c r="J88" s="99"/>
      <c r="K88" s="99"/>
    </row>
    <row r="89" spans="1:11" s="7" customFormat="1" ht="21.75" hidden="1" customHeight="1" x14ac:dyDescent="0.2">
      <c r="B89" s="19" t="s">
        <v>2</v>
      </c>
      <c r="C89" s="367" t="str">
        <f>+'Ekamut-caxs'!C72</f>
        <v>Մ. Հայրապետյան</v>
      </c>
      <c r="D89" s="21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8" t="s">
        <v>98</v>
      </c>
      <c r="D90" s="219"/>
      <c r="E90" s="110"/>
      <c r="F90" s="110"/>
      <c r="G90" s="110"/>
      <c r="H90" s="110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69" t="str">
        <f>+'Ekamut-caxs'!C74</f>
        <v>Գ. Աբրահամյան</v>
      </c>
      <c r="D91" s="287"/>
      <c r="E91" s="110"/>
      <c r="F91" s="110"/>
      <c r="G91" s="110"/>
      <c r="H91" s="110"/>
      <c r="I91" s="2"/>
      <c r="J91" s="2"/>
      <c r="K91" s="2"/>
    </row>
    <row r="92" spans="1:11" s="3" customFormat="1" ht="12" hidden="1" customHeight="1" x14ac:dyDescent="0.2">
      <c r="C92" s="368" t="s">
        <v>98</v>
      </c>
      <c r="D92" s="219"/>
      <c r="E92" s="110"/>
      <c r="F92" s="110"/>
      <c r="G92" s="110"/>
      <c r="H92" s="110"/>
      <c r="I92" s="2"/>
      <c r="J92" s="2"/>
      <c r="K92" s="2"/>
    </row>
    <row r="93" spans="1:11" s="3" customFormat="1" hidden="1" x14ac:dyDescent="0.25">
      <c r="B93" s="8" t="s">
        <v>197</v>
      </c>
      <c r="C93" s="101"/>
      <c r="D93" s="372"/>
      <c r="E93" s="110"/>
      <c r="F93" s="110"/>
      <c r="G93" s="110"/>
      <c r="H93" s="110"/>
      <c r="I93" s="2"/>
      <c r="J93" s="2"/>
      <c r="K93" s="2"/>
    </row>
    <row r="94" spans="1:11" s="302" customFormat="1" ht="40.5" customHeight="1" x14ac:dyDescent="0.3">
      <c r="B94" s="493" t="str">
        <f>+'Ekamut-caxs'!B77</f>
        <v>ԵՐԵՎԱՆԻ ՔԱՂԱՔԱՊԵՏ՝</v>
      </c>
      <c r="C94" s="287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 x14ac:dyDescent="0.25">
      <c r="D95" s="220"/>
      <c r="E95" s="110"/>
      <c r="F95" s="110"/>
      <c r="G95" s="110"/>
      <c r="H95" s="110"/>
    </row>
    <row r="96" spans="1:11" s="101" customFormat="1" x14ac:dyDescent="0.25">
      <c r="D96" s="220"/>
      <c r="E96" s="110"/>
      <c r="F96" s="110"/>
      <c r="G96" s="110"/>
      <c r="H96" s="110"/>
    </row>
    <row r="97" spans="4:8" s="101" customFormat="1" x14ac:dyDescent="0.25">
      <c r="D97" s="131"/>
      <c r="E97" s="110"/>
      <c r="F97" s="110"/>
      <c r="G97" s="110"/>
      <c r="H97" s="110"/>
    </row>
    <row r="98" spans="4:8" s="101" customFormat="1" x14ac:dyDescent="0.25">
      <c r="D98" s="131"/>
      <c r="E98" s="110"/>
      <c r="F98" s="110"/>
      <c r="G98" s="110"/>
      <c r="H98" s="110"/>
    </row>
    <row r="99" spans="4:8" s="101" customFormat="1" x14ac:dyDescent="0.25">
      <c r="D99" s="131"/>
      <c r="E99" s="110"/>
      <c r="F99" s="110"/>
      <c r="G99" s="110"/>
      <c r="H99" s="110"/>
    </row>
    <row r="100" spans="4:8" s="101" customFormat="1" x14ac:dyDescent="0.25">
      <c r="D100" s="131"/>
      <c r="E100" s="110"/>
      <c r="F100" s="110"/>
      <c r="G100" s="110"/>
      <c r="H100" s="110"/>
    </row>
    <row r="101" spans="4:8" s="101" customFormat="1" x14ac:dyDescent="0.25">
      <c r="D101" s="131"/>
      <c r="E101" s="110"/>
      <c r="F101" s="110"/>
      <c r="G101" s="110"/>
      <c r="H101" s="110"/>
    </row>
    <row r="102" spans="4:8" s="101" customFormat="1" x14ac:dyDescent="0.25">
      <c r="D102" s="131"/>
      <c r="E102" s="110"/>
      <c r="F102" s="110"/>
      <c r="G102" s="110"/>
      <c r="H102" s="110"/>
    </row>
    <row r="103" spans="4:8" s="101" customFormat="1" x14ac:dyDescent="0.25">
      <c r="D103" s="131"/>
      <c r="E103" s="110"/>
      <c r="F103" s="110"/>
      <c r="G103" s="110"/>
      <c r="H103" s="110"/>
    </row>
    <row r="104" spans="4:8" s="101" customFormat="1" x14ac:dyDescent="0.25">
      <c r="D104" s="131"/>
      <c r="E104" s="110"/>
      <c r="F104" s="110"/>
      <c r="G104" s="110"/>
      <c r="H104" s="110"/>
    </row>
    <row r="105" spans="4:8" s="101" customFormat="1" x14ac:dyDescent="0.25">
      <c r="D105" s="131"/>
      <c r="E105" s="110"/>
      <c r="F105" s="110"/>
      <c r="G105" s="110"/>
      <c r="H105" s="110"/>
    </row>
    <row r="106" spans="4:8" s="101" customFormat="1" x14ac:dyDescent="0.25">
      <c r="D106" s="131"/>
      <c r="E106" s="110"/>
      <c r="F106" s="110"/>
      <c r="G106" s="110"/>
      <c r="H106" s="110"/>
    </row>
    <row r="107" spans="4:8" s="101" customFormat="1" x14ac:dyDescent="0.25">
      <c r="D107" s="131"/>
      <c r="E107" s="110"/>
      <c r="F107" s="110"/>
      <c r="G107" s="110"/>
      <c r="H107" s="110"/>
    </row>
    <row r="108" spans="4:8" s="101" customFormat="1" x14ac:dyDescent="0.25">
      <c r="D108" s="131"/>
      <c r="E108" s="110"/>
      <c r="F108" s="110"/>
      <c r="G108" s="110"/>
      <c r="H108" s="110"/>
    </row>
    <row r="109" spans="4:8" s="101" customFormat="1" x14ac:dyDescent="0.25">
      <c r="D109" s="131"/>
      <c r="E109" s="110"/>
      <c r="F109" s="110"/>
      <c r="G109" s="110"/>
      <c r="H109" s="110"/>
    </row>
    <row r="110" spans="4:8" s="101" customFormat="1" x14ac:dyDescent="0.25">
      <c r="D110" s="131"/>
      <c r="E110" s="110"/>
      <c r="F110" s="110"/>
      <c r="G110" s="110"/>
      <c r="H110" s="110"/>
    </row>
    <row r="111" spans="4:8" s="101" customFormat="1" x14ac:dyDescent="0.25">
      <c r="D111" s="131"/>
      <c r="E111" s="110"/>
      <c r="F111" s="110"/>
      <c r="G111" s="110"/>
      <c r="H111" s="110"/>
    </row>
    <row r="112" spans="4:8" s="101" customFormat="1" x14ac:dyDescent="0.25">
      <c r="D112" s="131"/>
      <c r="E112" s="110"/>
      <c r="F112" s="110"/>
      <c r="G112" s="110"/>
      <c r="H112" s="110"/>
    </row>
    <row r="113" spans="4:8" s="101" customFormat="1" x14ac:dyDescent="0.25">
      <c r="D113" s="131"/>
      <c r="E113" s="110"/>
      <c r="F113" s="110"/>
      <c r="G113" s="110"/>
      <c r="H113" s="110"/>
    </row>
    <row r="114" spans="4:8" s="101" customFormat="1" x14ac:dyDescent="0.25">
      <c r="D114" s="131"/>
      <c r="E114" s="110"/>
      <c r="F114" s="110"/>
      <c r="G114" s="110"/>
      <c r="H114" s="110"/>
    </row>
    <row r="115" spans="4:8" s="101" customFormat="1" x14ac:dyDescent="0.25">
      <c r="D115" s="131"/>
      <c r="E115" s="110"/>
      <c r="F115" s="110"/>
      <c r="G115" s="110"/>
      <c r="H115" s="110"/>
    </row>
    <row r="116" spans="4:8" s="101" customFormat="1" x14ac:dyDescent="0.25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45 C80 C84 C87 C48:C54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6" zoomScaleSheetLayoutView="100" workbookViewId="0">
      <selection activeCell="B46" sqref="B46"/>
    </sheetView>
  </sheetViews>
  <sheetFormatPr defaultRowHeight="13.5" x14ac:dyDescent="0.2"/>
  <cols>
    <col min="1" max="1" width="5.85546875" style="25" customWidth="1"/>
    <col min="2" max="2" width="66.42578125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1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66" t="s">
        <v>58</v>
      </c>
      <c r="B1" s="566"/>
      <c r="C1" s="566"/>
      <c r="D1" s="566"/>
      <c r="E1" s="566"/>
      <c r="F1" s="566"/>
    </row>
    <row r="2" spans="1:18" s="23" customFormat="1" ht="25.5" customHeight="1" x14ac:dyDescent="0.2">
      <c r="A2" s="565" t="str">
        <f>+'Ekamut-caxs'!A8:D8</f>
        <v xml:space="preserve">«Երևանի հ․151 մսուր-մանկապարտեզ» ՀՈԱԿ-ի </v>
      </c>
      <c r="B2" s="565"/>
      <c r="C2" s="565"/>
      <c r="D2" s="565"/>
      <c r="E2" s="565"/>
      <c r="F2" s="56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9" t="s">
        <v>254</v>
      </c>
      <c r="B3" s="569"/>
      <c r="C3" s="569"/>
      <c r="D3" s="569"/>
      <c r="E3" s="569"/>
      <c r="F3" s="569"/>
      <c r="G3" s="24"/>
      <c r="H3" s="24"/>
      <c r="I3" s="24"/>
    </row>
    <row r="4" spans="1:18" x14ac:dyDescent="0.2">
      <c r="F4" s="495" t="s">
        <v>0</v>
      </c>
    </row>
    <row r="5" spans="1:18" ht="80.25" customHeight="1" x14ac:dyDescent="0.2">
      <c r="A5" s="494" t="s">
        <v>3</v>
      </c>
      <c r="B5" s="83" t="s">
        <v>34</v>
      </c>
      <c r="C5" s="288" t="s">
        <v>209</v>
      </c>
      <c r="D5" s="288" t="s">
        <v>210</v>
      </c>
      <c r="E5" s="84" t="s">
        <v>54</v>
      </c>
      <c r="F5" s="413" t="s">
        <v>249</v>
      </c>
    </row>
    <row r="6" spans="1:18" s="23" customFormat="1" ht="31.5" customHeight="1" x14ac:dyDescent="0.2">
      <c r="A6" s="81" t="s">
        <v>7</v>
      </c>
      <c r="B6" s="82" t="s">
        <v>150</v>
      </c>
      <c r="C6" s="360">
        <f>SUM(C7:C14,C17:C19)</f>
        <v>70535.7</v>
      </c>
      <c r="D6" s="360">
        <f>SUM(D7:D14,D17:D19)</f>
        <v>70848.2</v>
      </c>
      <c r="E6" s="360">
        <f t="shared" ref="E6:E60" si="0">D6-C6</f>
        <v>312.5</v>
      </c>
      <c r="F6" s="496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 x14ac:dyDescent="0.2">
      <c r="A7" s="78">
        <v>1</v>
      </c>
      <c r="B7" s="327" t="s">
        <v>121</v>
      </c>
      <c r="C7" s="340">
        <v>65606.399999999994</v>
      </c>
      <c r="D7" s="341">
        <f>+'Ekamut-caxs'!D12</f>
        <v>65606.399999999994</v>
      </c>
      <c r="E7" s="341">
        <f t="shared" si="0"/>
        <v>0</v>
      </c>
      <c r="F7" s="342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 x14ac:dyDescent="0.2">
      <c r="A8" s="78">
        <v>2</v>
      </c>
      <c r="B8" s="327" t="s">
        <v>8</v>
      </c>
      <c r="C8" s="340">
        <v>1625</v>
      </c>
      <c r="D8" s="341">
        <f>+'Ekamut-caxs'!D13</f>
        <v>1959.1</v>
      </c>
      <c r="E8" s="341">
        <f>D8-C8</f>
        <v>334.09999999999991</v>
      </c>
      <c r="F8" s="342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0.75" customHeight="1" x14ac:dyDescent="0.2">
      <c r="A9" s="78">
        <v>3</v>
      </c>
      <c r="B9" s="327" t="s">
        <v>56</v>
      </c>
      <c r="C9" s="342"/>
      <c r="D9" s="341">
        <f>+'Ekamut-caxs'!D14</f>
        <v>0</v>
      </c>
      <c r="E9" s="341">
        <f t="shared" si="0"/>
        <v>0</v>
      </c>
      <c r="F9" s="342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 x14ac:dyDescent="0.2">
      <c r="A10" s="78">
        <v>4</v>
      </c>
      <c r="B10" s="327" t="s">
        <v>66</v>
      </c>
      <c r="C10" s="342"/>
      <c r="D10" s="341">
        <f>+'Ekamut-caxs'!D15</f>
        <v>0</v>
      </c>
      <c r="E10" s="341">
        <f t="shared" si="0"/>
        <v>0</v>
      </c>
      <c r="F10" s="342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 x14ac:dyDescent="0.2">
      <c r="A11" s="78">
        <v>5</v>
      </c>
      <c r="B11" s="327" t="s">
        <v>122</v>
      </c>
      <c r="C11" s="342"/>
      <c r="D11" s="341">
        <f>+'Ekamut-caxs'!D16</f>
        <v>0</v>
      </c>
      <c r="E11" s="341">
        <f t="shared" si="0"/>
        <v>0</v>
      </c>
      <c r="F11" s="342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7.25" customHeight="1" x14ac:dyDescent="0.2">
      <c r="A12" s="78">
        <v>3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0.75" customHeight="1" x14ac:dyDescent="0.2">
      <c r="A13" s="78">
        <v>7</v>
      </c>
      <c r="B13" s="324" t="s">
        <v>75</v>
      </c>
      <c r="C13" s="342"/>
      <c r="D13" s="341">
        <f>+'Ekamut-caxs'!D18</f>
        <v>0</v>
      </c>
      <c r="E13" s="341">
        <f t="shared" si="0"/>
        <v>0</v>
      </c>
      <c r="F13" s="342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 x14ac:dyDescent="0.2">
      <c r="A14" s="78">
        <v>4</v>
      </c>
      <c r="B14" s="343" t="s">
        <v>129</v>
      </c>
      <c r="C14" s="344">
        <f>SUM(C15:C16)</f>
        <v>3291.3</v>
      </c>
      <c r="D14" s="344">
        <f>SUM(D15:D16)</f>
        <v>3225.2</v>
      </c>
      <c r="E14" s="341">
        <f t="shared" si="0"/>
        <v>-66.100000000000364</v>
      </c>
      <c r="F14" s="342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 x14ac:dyDescent="0.2">
      <c r="A15" s="28">
        <v>4.0999999999999996</v>
      </c>
      <c r="B15" s="33" t="s">
        <v>76</v>
      </c>
      <c r="C15" s="346">
        <f>+C57</f>
        <v>3291.3</v>
      </c>
      <c r="D15" s="296">
        <f>+'Ekamut-caxs'!D20</f>
        <v>3225.2</v>
      </c>
      <c r="E15" s="296">
        <f t="shared" si="0"/>
        <v>-66.100000000000364</v>
      </c>
      <c r="F15" s="295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5" customFormat="1" ht="18.75" customHeight="1" x14ac:dyDescent="0.2">
      <c r="A17" s="78">
        <v>5</v>
      </c>
      <c r="B17" s="345" t="s">
        <v>10</v>
      </c>
      <c r="C17" s="342">
        <v>13</v>
      </c>
      <c r="D17" s="341">
        <f>+'Ekamut-caxs'!D22</f>
        <v>13</v>
      </c>
      <c r="E17" s="341">
        <f t="shared" si="0"/>
        <v>0</v>
      </c>
      <c r="F17" s="342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0.75" customHeight="1" x14ac:dyDescent="0.2">
      <c r="A18" s="80">
        <v>10</v>
      </c>
      <c r="B18" s="330"/>
      <c r="C18" s="342"/>
      <c r="D18" s="340">
        <f>+'Ekamut-caxs'!D23</f>
        <v>0</v>
      </c>
      <c r="E18" s="340">
        <f>D18-C18</f>
        <v>0</v>
      </c>
      <c r="F18" s="342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 x14ac:dyDescent="0.2">
      <c r="A19" s="78">
        <v>11</v>
      </c>
      <c r="B19" s="33" t="s">
        <v>294</v>
      </c>
      <c r="C19" s="342"/>
      <c r="D19" s="340">
        <f>+'Dramakan hosqer'!C28</f>
        <v>44.5</v>
      </c>
      <c r="E19" s="340">
        <f>D19-C19</f>
        <v>44.5</v>
      </c>
      <c r="F19" s="342"/>
      <c r="G19" s="491" t="s">
        <v>196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 x14ac:dyDescent="0.2">
      <c r="A20" s="81" t="s">
        <v>11</v>
      </c>
      <c r="B20" s="77" t="s">
        <v>151</v>
      </c>
      <c r="C20" s="361">
        <f>SUM(C21,C24:C30,C34:C56,C58:C59)</f>
        <v>70535.700000000012</v>
      </c>
      <c r="D20" s="361">
        <f>SUM(D21,D24:D30,D34:D56,D58:D59)</f>
        <v>70848.2</v>
      </c>
      <c r="E20" s="360">
        <f t="shared" si="0"/>
        <v>312.49999999998545</v>
      </c>
      <c r="F20" s="496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 x14ac:dyDescent="0.2">
      <c r="A21" s="78">
        <v>1</v>
      </c>
      <c r="B21" s="331" t="s">
        <v>12</v>
      </c>
      <c r="C21" s="342">
        <v>42184.6</v>
      </c>
      <c r="D21" s="344">
        <f>+'Ekamut-caxs'!D31</f>
        <v>42174.9</v>
      </c>
      <c r="E21" s="341">
        <f t="shared" si="0"/>
        <v>-9.6999999999970896</v>
      </c>
      <c r="F21" s="531" t="s">
        <v>285</v>
      </c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4" customFormat="1" ht="24.75" customHeight="1" x14ac:dyDescent="0.2">
      <c r="A22" s="29">
        <v>1.1000000000000001</v>
      </c>
      <c r="B22" s="181" t="s">
        <v>123</v>
      </c>
      <c r="C22" s="295">
        <v>1144.8</v>
      </c>
      <c r="D22" s="346">
        <f>+'Ekamut-caxs'!D32</f>
        <v>1395.4</v>
      </c>
      <c r="E22" s="296">
        <f>D22-C22</f>
        <v>250.60000000000014</v>
      </c>
      <c r="F22" s="531" t="s">
        <v>288</v>
      </c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customHeight="1" x14ac:dyDescent="0.2">
      <c r="A23" s="29">
        <v>1.2</v>
      </c>
      <c r="B23" s="181" t="s">
        <v>13</v>
      </c>
      <c r="C23" s="295"/>
      <c r="D23" s="346">
        <f>+'Ekamut-caxs'!D33</f>
        <v>0</v>
      </c>
      <c r="E23" s="296">
        <f>D23-C23</f>
        <v>0</v>
      </c>
      <c r="F23" s="531" t="s">
        <v>285</v>
      </c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5" customFormat="1" ht="21" customHeight="1" x14ac:dyDescent="0.2">
      <c r="A24" s="78">
        <v>2</v>
      </c>
      <c r="B24" s="327" t="s">
        <v>16</v>
      </c>
      <c r="C24" s="342">
        <v>18000.2</v>
      </c>
      <c r="D24" s="344">
        <f>+'Ekamut-caxs'!D34</f>
        <v>13789.6</v>
      </c>
      <c r="E24" s="537">
        <f t="shared" si="0"/>
        <v>-4210.6000000000004</v>
      </c>
      <c r="F24" s="342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 x14ac:dyDescent="0.2">
      <c r="A25" s="78">
        <v>3</v>
      </c>
      <c r="B25" s="327" t="s">
        <v>15</v>
      </c>
      <c r="C25" s="342">
        <v>1993.1</v>
      </c>
      <c r="D25" s="344">
        <f>+'Ekamut-caxs'!D35</f>
        <v>2264.9</v>
      </c>
      <c r="E25" s="537">
        <f t="shared" si="0"/>
        <v>271.80000000000018</v>
      </c>
      <c r="F25" s="529" t="s">
        <v>282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4" customHeight="1" x14ac:dyDescent="0.2">
      <c r="A26" s="78">
        <v>4</v>
      </c>
      <c r="B26" s="327" t="s">
        <v>14</v>
      </c>
      <c r="C26" s="342">
        <v>1549.3</v>
      </c>
      <c r="D26" s="344">
        <f>+'Ekamut-caxs'!D36</f>
        <v>1933</v>
      </c>
      <c r="E26" s="537">
        <f t="shared" si="0"/>
        <v>383.70000000000005</v>
      </c>
      <c r="F26" s="529" t="s">
        <v>289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3.25" customHeight="1" x14ac:dyDescent="0.2">
      <c r="A27" s="78">
        <v>5</v>
      </c>
      <c r="B27" s="327" t="s">
        <v>17</v>
      </c>
      <c r="C27" s="342">
        <v>208.9</v>
      </c>
      <c r="D27" s="344">
        <f>+'Ekamut-caxs'!D37</f>
        <v>273.8</v>
      </c>
      <c r="E27" s="537">
        <f t="shared" si="0"/>
        <v>64.900000000000006</v>
      </c>
      <c r="F27" s="529" t="s">
        <v>282</v>
      </c>
      <c r="G27" s="22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 x14ac:dyDescent="0.2">
      <c r="A28" s="78">
        <v>6</v>
      </c>
      <c r="B28" s="327" t="s">
        <v>18</v>
      </c>
      <c r="C28" s="342">
        <v>83.3</v>
      </c>
      <c r="D28" s="344">
        <f>+'Ekamut-caxs'!D38</f>
        <v>58.26</v>
      </c>
      <c r="E28" s="537">
        <f t="shared" si="0"/>
        <v>-25.04</v>
      </c>
      <c r="F28" s="342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 x14ac:dyDescent="0.2">
      <c r="A29" s="78">
        <v>7</v>
      </c>
      <c r="B29" s="327" t="s">
        <v>19</v>
      </c>
      <c r="C29" s="342">
        <v>48.8</v>
      </c>
      <c r="D29" s="344">
        <f>+'Ekamut-caxs'!D39</f>
        <v>39</v>
      </c>
      <c r="E29" s="537">
        <f t="shared" si="0"/>
        <v>-9.7999999999999972</v>
      </c>
      <c r="F29" s="342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 x14ac:dyDescent="0.2">
      <c r="A30" s="78">
        <v>8</v>
      </c>
      <c r="B30" s="327" t="s">
        <v>20</v>
      </c>
      <c r="C30" s="344">
        <f>SUM(C31:C33)</f>
        <v>130.1</v>
      </c>
      <c r="D30" s="344">
        <f>SUM(D31:D33)</f>
        <v>130</v>
      </c>
      <c r="E30" s="537">
        <f t="shared" si="0"/>
        <v>-9.9999999999994316E-2</v>
      </c>
      <c r="F30" s="342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 x14ac:dyDescent="0.2">
      <c r="A31" s="28">
        <v>8.1</v>
      </c>
      <c r="B31" s="33" t="s">
        <v>21</v>
      </c>
      <c r="C31" s="295">
        <v>57.6</v>
      </c>
      <c r="D31" s="346">
        <f>+'Ekamut-caxs'!D41</f>
        <v>57.6</v>
      </c>
      <c r="E31" s="296">
        <f t="shared" si="0"/>
        <v>0</v>
      </c>
      <c r="F31" s="295"/>
      <c r="G31" s="27"/>
    </row>
    <row r="32" spans="1:18" ht="21" customHeight="1" x14ac:dyDescent="0.2">
      <c r="A32" s="28">
        <v>8.1999999999999993</v>
      </c>
      <c r="B32" s="33" t="s">
        <v>22</v>
      </c>
      <c r="C32" s="295">
        <v>0.5</v>
      </c>
      <c r="D32" s="346">
        <f>+'Ekamut-caxs'!D42</f>
        <v>0.4</v>
      </c>
      <c r="E32" s="296">
        <f t="shared" si="0"/>
        <v>-9.9999999999999978E-2</v>
      </c>
      <c r="F32" s="295"/>
      <c r="G32" s="27"/>
    </row>
    <row r="33" spans="1:18" ht="20.25" customHeight="1" x14ac:dyDescent="0.2">
      <c r="A33" s="28">
        <v>8.3000000000000007</v>
      </c>
      <c r="B33" s="33" t="s">
        <v>23</v>
      </c>
      <c r="C33" s="295">
        <v>72</v>
      </c>
      <c r="D33" s="346">
        <f>+'Ekamut-caxs'!D43</f>
        <v>72</v>
      </c>
      <c r="E33" s="296">
        <f t="shared" si="0"/>
        <v>0</v>
      </c>
      <c r="F33" s="295"/>
      <c r="G33" s="27"/>
    </row>
    <row r="34" spans="1:18" s="75" customFormat="1" ht="21" hidden="1" customHeight="1" x14ac:dyDescent="0.2">
      <c r="A34" s="78">
        <v>9</v>
      </c>
      <c r="B34" s="327" t="s">
        <v>24</v>
      </c>
      <c r="C34" s="342"/>
      <c r="D34" s="344">
        <f>+'Ekamut-caxs'!D44</f>
        <v>0</v>
      </c>
      <c r="E34" s="341">
        <f t="shared" si="0"/>
        <v>0</v>
      </c>
      <c r="F34" s="342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 x14ac:dyDescent="0.2">
      <c r="A35" s="78">
        <v>9</v>
      </c>
      <c r="B35" s="327" t="s">
        <v>32</v>
      </c>
      <c r="C35" s="342">
        <v>882</v>
      </c>
      <c r="D35" s="344">
        <f>+'Ekamut-caxs'!D45</f>
        <v>882</v>
      </c>
      <c r="E35" s="341">
        <f t="shared" si="0"/>
        <v>0</v>
      </c>
      <c r="F35" s="342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 x14ac:dyDescent="0.2">
      <c r="A36" s="78">
        <v>10</v>
      </c>
      <c r="B36" s="327" t="s">
        <v>25</v>
      </c>
      <c r="C36" s="342">
        <v>450</v>
      </c>
      <c r="D36" s="344">
        <f>+'Ekamut-caxs'!D46</f>
        <v>450</v>
      </c>
      <c r="E36" s="341">
        <f t="shared" si="0"/>
        <v>0</v>
      </c>
      <c r="F36" s="342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 x14ac:dyDescent="0.2">
      <c r="A37" s="78">
        <v>11</v>
      </c>
      <c r="B37" s="332" t="s">
        <v>78</v>
      </c>
      <c r="C37" s="342">
        <v>440.2</v>
      </c>
      <c r="D37" s="344">
        <f>+'Ekamut-caxs'!D47</f>
        <v>440.2</v>
      </c>
      <c r="E37" s="341">
        <f t="shared" si="0"/>
        <v>0</v>
      </c>
      <c r="F37" s="342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 x14ac:dyDescent="0.2">
      <c r="A38" s="78">
        <v>12</v>
      </c>
      <c r="B38" s="327" t="s">
        <v>51</v>
      </c>
      <c r="C38" s="342">
        <v>70</v>
      </c>
      <c r="D38" s="344">
        <f>+'Ekamut-caxs'!D48</f>
        <v>70</v>
      </c>
      <c r="E38" s="341">
        <f t="shared" si="0"/>
        <v>0</v>
      </c>
      <c r="F38" s="342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0.75" customHeight="1" x14ac:dyDescent="0.2">
      <c r="A39" s="78">
        <v>1</v>
      </c>
      <c r="B39" s="327" t="s">
        <v>124</v>
      </c>
      <c r="C39" s="342"/>
      <c r="D39" s="344">
        <f>+'Ekamut-caxs'!D49</f>
        <v>0</v>
      </c>
      <c r="E39" s="341">
        <f>D39-C39</f>
        <v>0</v>
      </c>
      <c r="F39" s="342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 x14ac:dyDescent="0.2">
      <c r="A40" s="78">
        <v>13</v>
      </c>
      <c r="B40" s="327" t="s">
        <v>125</v>
      </c>
      <c r="C40" s="342">
        <v>32</v>
      </c>
      <c r="D40" s="344">
        <f>+'Ekamut-caxs'!D50</f>
        <v>32</v>
      </c>
      <c r="E40" s="341">
        <f t="shared" si="0"/>
        <v>0</v>
      </c>
      <c r="F40" s="342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 x14ac:dyDescent="0.2">
      <c r="A41" s="78">
        <v>14</v>
      </c>
      <c r="B41" s="327" t="s">
        <v>26</v>
      </c>
      <c r="C41" s="340">
        <v>905.9</v>
      </c>
      <c r="D41" s="344">
        <f>+'Ekamut-caxs'!D51</f>
        <v>900</v>
      </c>
      <c r="E41" s="341">
        <f t="shared" si="0"/>
        <v>-5.8999999999999773</v>
      </c>
      <c r="F41" s="342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0.25" customHeight="1" x14ac:dyDescent="0.2">
      <c r="A42" s="78">
        <v>15</v>
      </c>
      <c r="B42" s="327" t="s">
        <v>27</v>
      </c>
      <c r="C42" s="340">
        <v>35</v>
      </c>
      <c r="D42" s="344">
        <f>+'Ekamut-caxs'!D52</f>
        <v>34.840000000000003</v>
      </c>
      <c r="E42" s="341">
        <f>D42-C42</f>
        <v>-0.15999999999999659</v>
      </c>
      <c r="F42" s="342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 x14ac:dyDescent="0.2">
      <c r="A43" s="78">
        <v>18</v>
      </c>
      <c r="B43" s="327" t="s">
        <v>70</v>
      </c>
      <c r="C43" s="340"/>
      <c r="D43" s="344">
        <f>+'Ekamut-caxs'!D53</f>
        <v>0</v>
      </c>
      <c r="E43" s="341">
        <f>D43-C43</f>
        <v>0</v>
      </c>
      <c r="F43" s="342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 x14ac:dyDescent="0.2">
      <c r="A44" s="78">
        <v>19</v>
      </c>
      <c r="B44" s="327" t="s">
        <v>57</v>
      </c>
      <c r="C44" s="340"/>
      <c r="D44" s="344">
        <f>+'Ekamut-caxs'!D54</f>
        <v>0</v>
      </c>
      <c r="E44" s="341">
        <f>D44-C44</f>
        <v>0</v>
      </c>
      <c r="F44" s="342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 x14ac:dyDescent="0.2">
      <c r="A45" s="78">
        <v>16</v>
      </c>
      <c r="B45" s="327" t="s">
        <v>48</v>
      </c>
      <c r="C45" s="342">
        <v>84</v>
      </c>
      <c r="D45" s="344">
        <f>+'Ekamut-caxs'!D55</f>
        <v>84</v>
      </c>
      <c r="E45" s="341">
        <f t="shared" si="0"/>
        <v>0</v>
      </c>
      <c r="F45" s="342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 x14ac:dyDescent="0.2">
      <c r="A46" s="78">
        <v>17</v>
      </c>
      <c r="B46" s="327" t="s">
        <v>79</v>
      </c>
      <c r="C46" s="342">
        <v>40</v>
      </c>
      <c r="D46" s="344">
        <f>+'Ekamut-caxs'!D56</f>
        <v>24</v>
      </c>
      <c r="E46" s="341">
        <f t="shared" si="0"/>
        <v>-16</v>
      </c>
      <c r="F46" s="342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" customHeight="1" x14ac:dyDescent="0.2">
      <c r="A47" s="78">
        <v>18</v>
      </c>
      <c r="B47" s="327" t="s">
        <v>80</v>
      </c>
      <c r="C47" s="340">
        <v>95</v>
      </c>
      <c r="D47" s="344">
        <f>+'Ekamut-caxs'!D57</f>
        <v>95</v>
      </c>
      <c r="E47" s="341">
        <f t="shared" si="0"/>
        <v>0</v>
      </c>
      <c r="F47" s="342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 x14ac:dyDescent="0.2">
      <c r="A48" s="78">
        <v>23</v>
      </c>
      <c r="B48" s="327" t="s">
        <v>49</v>
      </c>
      <c r="C48" s="340"/>
      <c r="D48" s="344">
        <f>+'Ekamut-caxs'!D58</f>
        <v>0</v>
      </c>
      <c r="E48" s="341">
        <f t="shared" ref="E48:E59" si="1">D48-C48</f>
        <v>0</v>
      </c>
      <c r="F48" s="342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customHeight="1" x14ac:dyDescent="0.2">
      <c r="A49" s="78">
        <v>24</v>
      </c>
      <c r="B49" s="327" t="s">
        <v>126</v>
      </c>
      <c r="C49" s="340"/>
      <c r="D49" s="344">
        <f>+'Ekamut-caxs'!D59</f>
        <v>0</v>
      </c>
      <c r="E49" s="341">
        <f t="shared" si="1"/>
        <v>0</v>
      </c>
      <c r="F49" s="342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customHeight="1" x14ac:dyDescent="0.2">
      <c r="A50" s="78">
        <v>25</v>
      </c>
      <c r="B50" s="327" t="s">
        <v>50</v>
      </c>
      <c r="C50" s="340"/>
      <c r="D50" s="344">
        <f>+'Ekamut-caxs'!D60</f>
        <v>0</v>
      </c>
      <c r="E50" s="341">
        <f t="shared" si="1"/>
        <v>0</v>
      </c>
      <c r="F50" s="342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 x14ac:dyDescent="0.2">
      <c r="A51" s="78">
        <v>26</v>
      </c>
      <c r="B51" s="327" t="s">
        <v>67</v>
      </c>
      <c r="C51" s="340"/>
      <c r="D51" s="344">
        <f>+'Ekamut-caxs'!D61</f>
        <v>44.5</v>
      </c>
      <c r="E51" s="341">
        <f t="shared" si="1"/>
        <v>44.5</v>
      </c>
      <c r="F51" s="342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 x14ac:dyDescent="0.2">
      <c r="A52" s="78">
        <v>27</v>
      </c>
      <c r="B52" s="188" t="s">
        <v>81</v>
      </c>
      <c r="C52" s="340"/>
      <c r="D52" s="344">
        <f>+'Ekamut-caxs'!D62</f>
        <v>0</v>
      </c>
      <c r="E52" s="341">
        <f t="shared" si="1"/>
        <v>0</v>
      </c>
      <c r="F52" s="342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 x14ac:dyDescent="0.2">
      <c r="A53" s="78">
        <v>28</v>
      </c>
      <c r="B53" s="327" t="s">
        <v>160</v>
      </c>
      <c r="C53" s="340"/>
      <c r="D53" s="344">
        <f>+'Ekamut-caxs'!D63</f>
        <v>0</v>
      </c>
      <c r="E53" s="341">
        <f t="shared" si="1"/>
        <v>0</v>
      </c>
      <c r="F53" s="342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7.75" customHeight="1" x14ac:dyDescent="0.2">
      <c r="A54" s="78">
        <v>19</v>
      </c>
      <c r="B54" s="330" t="str">
        <f>+'Ekamut-caxs'!B64</f>
        <v>Կրակմարիչների լիցքավորման ծառայություն</v>
      </c>
      <c r="C54" s="340"/>
      <c r="D54" s="342">
        <f>+'Ekamut-caxs'!D64</f>
        <v>10</v>
      </c>
      <c r="E54" s="340">
        <f>D54-C54</f>
        <v>10</v>
      </c>
      <c r="F54" s="530" t="s">
        <v>287</v>
      </c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 x14ac:dyDescent="0.2">
      <c r="A55" s="78">
        <v>30</v>
      </c>
      <c r="B55" s="330">
        <f>+'Ekamut-caxs'!B65</f>
        <v>0</v>
      </c>
      <c r="C55" s="340"/>
      <c r="D55" s="342">
        <f>+'Ekamut-caxs'!D65</f>
        <v>0</v>
      </c>
      <c r="E55" s="340">
        <f>D55-C55</f>
        <v>0</v>
      </c>
      <c r="F55" s="342"/>
      <c r="G55" s="491" t="s">
        <v>127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 x14ac:dyDescent="0.2">
      <c r="A56" s="78">
        <v>20</v>
      </c>
      <c r="B56" s="331" t="s">
        <v>28</v>
      </c>
      <c r="C56" s="340">
        <v>3291.3</v>
      </c>
      <c r="D56" s="344">
        <f>+'Ekamut-caxs'!D66</f>
        <v>3225.2</v>
      </c>
      <c r="E56" s="341">
        <f t="shared" si="1"/>
        <v>-66.100000000000364</v>
      </c>
      <c r="F56" s="342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 x14ac:dyDescent="0.2">
      <c r="A57" s="29">
        <v>20.100000000000001</v>
      </c>
      <c r="B57" s="31" t="s">
        <v>82</v>
      </c>
      <c r="C57" s="297">
        <v>3291.3</v>
      </c>
      <c r="D57" s="346">
        <f>+'Ekamut-caxs'!D67</f>
        <v>3225.2</v>
      </c>
      <c r="E57" s="296">
        <f t="shared" si="1"/>
        <v>-66.100000000000364</v>
      </c>
      <c r="F57" s="295"/>
      <c r="G57" s="186"/>
    </row>
    <row r="58" spans="1:18" s="75" customFormat="1" ht="22.5" customHeight="1" x14ac:dyDescent="0.2">
      <c r="A58" s="78">
        <v>21</v>
      </c>
      <c r="B58" s="343" t="s">
        <v>83</v>
      </c>
      <c r="C58" s="340">
        <v>12</v>
      </c>
      <c r="D58" s="344">
        <f>+'Ekamut-caxs'!D68</f>
        <v>10</v>
      </c>
      <c r="E58" s="341">
        <f t="shared" si="1"/>
        <v>-2</v>
      </c>
      <c r="F58" s="342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3.25" hidden="1" customHeight="1" x14ac:dyDescent="0.2">
      <c r="A59" s="78">
        <v>33</v>
      </c>
      <c r="B59" s="327" t="s">
        <v>71</v>
      </c>
      <c r="C59" s="340"/>
      <c r="D59" s="344">
        <f>+'Ekamut-caxs'!D69</f>
        <v>3883</v>
      </c>
      <c r="E59" s="341">
        <f t="shared" si="1"/>
        <v>3883</v>
      </c>
      <c r="F59" s="342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 x14ac:dyDescent="0.2">
      <c r="A60" s="26"/>
      <c r="B60" s="76" t="s">
        <v>84</v>
      </c>
      <c r="C60" s="360">
        <f>C6-C20</f>
        <v>0</v>
      </c>
      <c r="D60" s="360">
        <f>D6-D20</f>
        <v>0</v>
      </c>
      <c r="E60" s="360">
        <f t="shared" si="0"/>
        <v>0</v>
      </c>
      <c r="F60" s="496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68" t="str">
        <f>+'Ekamut-caxs'!C72</f>
        <v>Մ. Հայրապետյան</v>
      </c>
      <c r="E62" s="568"/>
      <c r="F62" s="488"/>
      <c r="G62" s="27"/>
    </row>
    <row r="63" spans="1:18" ht="9.75" customHeight="1" x14ac:dyDescent="0.2">
      <c r="B63" s="43"/>
      <c r="C63" s="40"/>
      <c r="D63" s="567" t="s">
        <v>5</v>
      </c>
      <c r="E63" s="567"/>
      <c r="F63" s="498"/>
      <c r="G63" s="27"/>
    </row>
    <row r="64" spans="1:18" ht="24.75" customHeight="1" x14ac:dyDescent="0.2">
      <c r="B64" s="41" t="s">
        <v>6</v>
      </c>
      <c r="C64" s="42"/>
      <c r="D64" s="568" t="str">
        <f>+'Ekamut-caxs'!C74</f>
        <v>Գ. Աբրահամյան</v>
      </c>
      <c r="E64" s="568"/>
      <c r="F64" s="488"/>
      <c r="G64" s="27"/>
    </row>
    <row r="65" spans="1:7" ht="11.25" customHeight="1" x14ac:dyDescent="0.2">
      <c r="B65" s="40"/>
      <c r="C65" s="40"/>
      <c r="D65" s="567" t="s">
        <v>5</v>
      </c>
      <c r="E65" s="567"/>
      <c r="F65" s="498"/>
      <c r="G65" s="27"/>
    </row>
    <row r="66" spans="1:7" s="20" customFormat="1" x14ac:dyDescent="0.2">
      <c r="A66" s="25"/>
      <c r="B66" s="185" t="s">
        <v>1</v>
      </c>
      <c r="C66" s="40"/>
      <c r="D66" s="40"/>
      <c r="E66" s="40"/>
      <c r="F66" s="499"/>
      <c r="G66" s="27"/>
    </row>
    <row r="67" spans="1:7" s="20" customFormat="1" x14ac:dyDescent="0.2">
      <c r="A67" s="137"/>
      <c r="B67" s="27"/>
      <c r="C67" s="27"/>
      <c r="D67" s="27"/>
      <c r="E67" s="27"/>
      <c r="F67" s="500"/>
      <c r="G67" s="27"/>
    </row>
    <row r="68" spans="1:7" s="20" customFormat="1" x14ac:dyDescent="0.2">
      <c r="A68" s="137"/>
      <c r="B68" s="27"/>
      <c r="C68" s="27"/>
      <c r="D68" s="27"/>
      <c r="E68" s="27"/>
      <c r="F68" s="500"/>
      <c r="G68" s="27"/>
    </row>
    <row r="69" spans="1:7" s="20" customFormat="1" x14ac:dyDescent="0.2">
      <c r="A69" s="137"/>
      <c r="B69" s="27"/>
      <c r="C69" s="27"/>
      <c r="D69" s="27"/>
      <c r="E69" s="27"/>
      <c r="F69" s="500"/>
      <c r="G69" s="27"/>
    </row>
    <row r="70" spans="1:7" s="20" customFormat="1" x14ac:dyDescent="0.2">
      <c r="A70" s="137"/>
      <c r="B70" s="27"/>
      <c r="C70" s="27"/>
      <c r="D70" s="27"/>
      <c r="E70" s="27"/>
      <c r="F70" s="500"/>
      <c r="G70" s="27"/>
    </row>
    <row r="71" spans="1:7" s="20" customFormat="1" x14ac:dyDescent="0.2">
      <c r="A71" s="137"/>
      <c r="B71" s="27"/>
      <c r="C71" s="27"/>
      <c r="D71" s="27"/>
      <c r="E71" s="27"/>
      <c r="F71" s="500"/>
    </row>
    <row r="72" spans="1:7" s="20" customFormat="1" x14ac:dyDescent="0.2">
      <c r="A72" s="137"/>
      <c r="B72" s="27"/>
      <c r="C72" s="27"/>
      <c r="D72" s="27"/>
      <c r="E72" s="27"/>
      <c r="F72" s="500"/>
    </row>
    <row r="73" spans="1:7" s="20" customFormat="1" x14ac:dyDescent="0.2">
      <c r="A73" s="137"/>
      <c r="B73" s="27"/>
      <c r="C73" s="27"/>
      <c r="D73" s="27"/>
      <c r="E73" s="27"/>
      <c r="F73" s="500"/>
    </row>
    <row r="74" spans="1:7" s="20" customFormat="1" x14ac:dyDescent="0.2">
      <c r="A74" s="137"/>
      <c r="F74" s="24"/>
    </row>
    <row r="75" spans="1:7" s="20" customFormat="1" x14ac:dyDescent="0.2">
      <c r="A75" s="137"/>
      <c r="F75" s="24"/>
    </row>
    <row r="76" spans="1:7" s="20" customFormat="1" x14ac:dyDescent="0.2">
      <c r="A76" s="137"/>
      <c r="F76" s="24"/>
    </row>
    <row r="77" spans="1:7" s="20" customFormat="1" x14ac:dyDescent="0.2">
      <c r="A77" s="137"/>
      <c r="F77" s="24"/>
    </row>
    <row r="78" spans="1:7" s="20" customFormat="1" x14ac:dyDescent="0.2">
      <c r="A78" s="137"/>
      <c r="F78" s="24"/>
    </row>
    <row r="79" spans="1:7" s="20" customFormat="1" x14ac:dyDescent="0.2">
      <c r="A79" s="137"/>
      <c r="F79" s="24"/>
    </row>
    <row r="80" spans="1:7" s="20" customFormat="1" x14ac:dyDescent="0.2">
      <c r="A80" s="137"/>
      <c r="F80" s="24"/>
    </row>
    <row r="81" spans="1:6" s="20" customFormat="1" x14ac:dyDescent="0.2">
      <c r="A81" s="137"/>
      <c r="F81" s="24"/>
    </row>
    <row r="82" spans="1:6" s="20" customFormat="1" x14ac:dyDescent="0.2">
      <c r="A82" s="137"/>
      <c r="F82" s="24"/>
    </row>
    <row r="83" spans="1:6" s="20" customFormat="1" x14ac:dyDescent="0.2">
      <c r="A83" s="137"/>
      <c r="F83" s="24"/>
    </row>
    <row r="84" spans="1:6" s="20" customFormat="1" x14ac:dyDescent="0.2">
      <c r="A84" s="137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9" zoomScaleSheetLayoutView="100" workbookViewId="0">
      <selection activeCell="B46" sqref="B46"/>
    </sheetView>
  </sheetViews>
  <sheetFormatPr defaultRowHeight="13.5" x14ac:dyDescent="0.25"/>
  <cols>
    <col min="1" max="1" width="6" style="21" customWidth="1"/>
    <col min="2" max="2" width="61.570312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1" customWidth="1"/>
    <col min="7" max="7" width="9.140625" style="151"/>
    <col min="8" max="13" width="9.140625" style="137"/>
    <col min="14" max="20" width="9.140625" style="145"/>
    <col min="21" max="16384" width="9.140625" style="21"/>
  </cols>
  <sheetData>
    <row r="1" spans="1:20" ht="23.25" customHeight="1" x14ac:dyDescent="0.25">
      <c r="A1" s="566" t="s">
        <v>85</v>
      </c>
      <c r="B1" s="566"/>
      <c r="C1" s="566"/>
      <c r="D1" s="566"/>
      <c r="E1" s="566"/>
      <c r="F1" s="566"/>
    </row>
    <row r="2" spans="1:20" s="23" customFormat="1" ht="26.25" customHeight="1" x14ac:dyDescent="0.3">
      <c r="A2" s="558" t="str">
        <f>+'Ekamut-caxs'!A8:D8</f>
        <v xml:space="preserve">«Երևանի հ․151 մսուր-մանկապարտեզ» ՀՈԱԿ-ի </v>
      </c>
      <c r="B2" s="558"/>
      <c r="C2" s="558"/>
      <c r="D2" s="558"/>
      <c r="E2" s="558"/>
      <c r="F2" s="558"/>
      <c r="G2" s="130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 x14ac:dyDescent="0.25">
      <c r="A3" s="569" t="s">
        <v>255</v>
      </c>
      <c r="B3" s="569"/>
      <c r="C3" s="569"/>
      <c r="D3" s="569"/>
      <c r="E3" s="569"/>
      <c r="F3" s="569"/>
      <c r="G3" s="152"/>
      <c r="H3" s="139"/>
      <c r="I3" s="139"/>
      <c r="J3" s="139"/>
      <c r="K3" s="139"/>
      <c r="L3" s="139"/>
    </row>
    <row r="4" spans="1:20" s="23" customFormat="1" ht="18" customHeight="1" x14ac:dyDescent="0.3">
      <c r="A4" s="12"/>
      <c r="B4" s="12"/>
      <c r="F4" s="502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 x14ac:dyDescent="0.25">
      <c r="A5" s="111" t="s">
        <v>3</v>
      </c>
      <c r="B5" s="113" t="s">
        <v>34</v>
      </c>
      <c r="C5" s="288" t="s">
        <v>209</v>
      </c>
      <c r="D5" s="288" t="s">
        <v>210</v>
      </c>
      <c r="E5" s="112" t="s">
        <v>54</v>
      </c>
      <c r="F5" s="413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 x14ac:dyDescent="0.3">
      <c r="A6" s="13" t="s">
        <v>7</v>
      </c>
      <c r="B6" s="14" t="s">
        <v>35</v>
      </c>
      <c r="C6" s="298">
        <v>1949.5</v>
      </c>
      <c r="D6" s="298">
        <f>+C6</f>
        <v>1949.5</v>
      </c>
      <c r="E6" s="335">
        <f t="shared" ref="E6:E63" si="0">D6-C6</f>
        <v>0</v>
      </c>
      <c r="F6" s="503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 x14ac:dyDescent="0.3">
      <c r="A7" s="13" t="s">
        <v>11</v>
      </c>
      <c r="B7" s="14" t="s">
        <v>86</v>
      </c>
      <c r="C7" s="335">
        <f>SUM(C8,C9:C18)</f>
        <v>67244.399999999994</v>
      </c>
      <c r="D7" s="335">
        <f>SUM(D8,D9:D18)</f>
        <v>67623</v>
      </c>
      <c r="E7" s="335">
        <f>D7-C7</f>
        <v>378.60000000000582</v>
      </c>
      <c r="F7" s="503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 x14ac:dyDescent="0.3">
      <c r="A8" s="78">
        <v>1</v>
      </c>
      <c r="B8" s="324" t="s">
        <v>121</v>
      </c>
      <c r="C8" s="325">
        <v>65606.399999999994</v>
      </c>
      <c r="D8" s="326">
        <f>+'Dramakan hosqer'!C15</f>
        <v>65606.399999999994</v>
      </c>
      <c r="E8" s="326">
        <f>D8-C8</f>
        <v>0</v>
      </c>
      <c r="F8" s="504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16.5" customHeight="1" x14ac:dyDescent="0.3">
      <c r="A9" s="78">
        <v>2</v>
      </c>
      <c r="B9" s="327" t="s">
        <v>8</v>
      </c>
      <c r="C9" s="325">
        <v>1625</v>
      </c>
      <c r="D9" s="326">
        <f>+'Dramakan hosqer'!C16</f>
        <v>1959.1</v>
      </c>
      <c r="E9" s="326">
        <f t="shared" si="0"/>
        <v>334.09999999999991</v>
      </c>
      <c r="F9" s="504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18" hidden="1" customHeight="1" x14ac:dyDescent="0.3">
      <c r="A10" s="78">
        <v>3</v>
      </c>
      <c r="B10" s="328" t="s">
        <v>56</v>
      </c>
      <c r="C10" s="325"/>
      <c r="D10" s="326">
        <f>+'Dramakan hosqer'!C17</f>
        <v>0</v>
      </c>
      <c r="E10" s="326">
        <f t="shared" si="0"/>
        <v>0</v>
      </c>
      <c r="F10" s="504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hidden="1" customHeight="1" x14ac:dyDescent="0.3">
      <c r="A11" s="78">
        <v>4</v>
      </c>
      <c r="B11" s="329" t="s">
        <v>66</v>
      </c>
      <c r="C11" s="325"/>
      <c r="D11" s="326">
        <f>+'Dramakan hosqer'!C18</f>
        <v>0</v>
      </c>
      <c r="E11" s="326">
        <f t="shared" si="0"/>
        <v>0</v>
      </c>
      <c r="F11" s="504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hidden="1" customHeight="1" x14ac:dyDescent="0.3">
      <c r="A12" s="78">
        <v>5</v>
      </c>
      <c r="B12" s="324" t="s">
        <v>122</v>
      </c>
      <c r="C12" s="325"/>
      <c r="D12" s="326">
        <f>+'Dramakan hosqer'!C19</f>
        <v>0</v>
      </c>
      <c r="E12" s="326">
        <f t="shared" si="0"/>
        <v>0</v>
      </c>
      <c r="F12" s="504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5.75" customHeight="1" x14ac:dyDescent="0.3">
      <c r="A13" s="78">
        <v>3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4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hidden="1" customHeight="1" x14ac:dyDescent="0.3">
      <c r="A14" s="78">
        <v>7</v>
      </c>
      <c r="B14" s="324" t="s">
        <v>75</v>
      </c>
      <c r="C14" s="325"/>
      <c r="D14" s="326">
        <f>+'Dramakan hosqer'!C21</f>
        <v>0</v>
      </c>
      <c r="E14" s="326">
        <f t="shared" si="0"/>
        <v>0</v>
      </c>
      <c r="F14" s="504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18.75" hidden="1" customHeight="1" x14ac:dyDescent="0.3">
      <c r="A15" s="78">
        <v>8</v>
      </c>
      <c r="B15" s="324" t="s">
        <v>36</v>
      </c>
      <c r="C15" s="325"/>
      <c r="D15" s="326">
        <f>+'Dramakan hosqer'!C22</f>
        <v>0</v>
      </c>
      <c r="E15" s="326">
        <f t="shared" si="0"/>
        <v>0</v>
      </c>
      <c r="F15" s="504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6.5" customHeight="1" x14ac:dyDescent="0.3">
      <c r="A16" s="78">
        <v>4</v>
      </c>
      <c r="B16" s="324" t="s">
        <v>10</v>
      </c>
      <c r="C16" s="325">
        <v>13</v>
      </c>
      <c r="D16" s="326">
        <f>+'Dramakan hosqer'!C23</f>
        <v>13</v>
      </c>
      <c r="E16" s="326">
        <f>D16-C16</f>
        <v>0</v>
      </c>
      <c r="F16" s="504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hidden="1" customHeight="1" x14ac:dyDescent="0.3">
      <c r="A17" s="78">
        <v>10</v>
      </c>
      <c r="B17" s="330"/>
      <c r="C17" s="325"/>
      <c r="D17" s="325">
        <f>+'Dramakan hosqer'!C24</f>
        <v>0</v>
      </c>
      <c r="E17" s="325">
        <f t="shared" si="0"/>
        <v>0</v>
      </c>
      <c r="F17" s="504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8" customHeight="1" x14ac:dyDescent="0.3">
      <c r="A18" s="78"/>
      <c r="B18" s="33" t="s">
        <v>294</v>
      </c>
      <c r="C18" s="325"/>
      <c r="D18" s="325">
        <v>44.5</v>
      </c>
      <c r="E18" s="325"/>
      <c r="F18" s="504"/>
      <c r="G18" s="490" t="s">
        <v>196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 x14ac:dyDescent="0.3">
      <c r="A19" s="13" t="s">
        <v>37</v>
      </c>
      <c r="B19" s="14" t="s">
        <v>87</v>
      </c>
      <c r="C19" s="335">
        <f>+C20+C62+C74</f>
        <v>69193.88</v>
      </c>
      <c r="D19" s="335">
        <f>+D20+D62+D74</f>
        <v>65266.86</v>
      </c>
      <c r="E19" s="335">
        <f t="shared" si="0"/>
        <v>-3927.0200000000041</v>
      </c>
      <c r="F19" s="503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 x14ac:dyDescent="0.3">
      <c r="A20" s="16" t="s">
        <v>59</v>
      </c>
      <c r="B20" s="14" t="s">
        <v>62</v>
      </c>
      <c r="C20" s="335">
        <f>SUM(C21,C24:C30,C34:C56,C60:C61)</f>
        <v>68287.340000000011</v>
      </c>
      <c r="D20" s="335">
        <f>SUM(D21,D24:D30,D34:D56,D60:D61)</f>
        <v>64782.96</v>
      </c>
      <c r="E20" s="335">
        <f t="shared" si="0"/>
        <v>-3504.3800000000119</v>
      </c>
      <c r="F20" s="503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18" customHeight="1" x14ac:dyDescent="0.3">
      <c r="A21" s="78">
        <v>1</v>
      </c>
      <c r="B21" s="331" t="s">
        <v>12</v>
      </c>
      <c r="C21" s="325">
        <v>42184.6</v>
      </c>
      <c r="D21" s="326">
        <f>+'Dramakan hosqer'!C31</f>
        <v>42174.9</v>
      </c>
      <c r="E21" s="532">
        <f t="shared" si="0"/>
        <v>-9.6999999999970896</v>
      </c>
      <c r="F21" s="531" t="s">
        <v>285</v>
      </c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 x14ac:dyDescent="0.25">
      <c r="A22" s="28">
        <v>1.1000000000000001</v>
      </c>
      <c r="B22" s="33" t="s">
        <v>123</v>
      </c>
      <c r="C22" s="299">
        <v>1144.8</v>
      </c>
      <c r="D22" s="339">
        <f>+'Dramakan hosqer'!C32</f>
        <v>1395.4</v>
      </c>
      <c r="E22" s="533">
        <f t="shared" si="0"/>
        <v>250.60000000000014</v>
      </c>
      <c r="F22" s="295" t="s">
        <v>283</v>
      </c>
    </row>
    <row r="23" spans="1:20" ht="18" customHeight="1" x14ac:dyDescent="0.25">
      <c r="A23" s="28">
        <v>1.2</v>
      </c>
      <c r="B23" s="33" t="s">
        <v>13</v>
      </c>
      <c r="C23" s="299"/>
      <c r="D23" s="339">
        <f>+'Dramakan hosqer'!C33</f>
        <v>0</v>
      </c>
      <c r="E23" s="533">
        <f t="shared" si="0"/>
        <v>0</v>
      </c>
      <c r="F23" s="531" t="s">
        <v>285</v>
      </c>
    </row>
    <row r="24" spans="1:20" s="75" customFormat="1" ht="18" customHeight="1" x14ac:dyDescent="0.3">
      <c r="A24" s="78">
        <v>2</v>
      </c>
      <c r="B24" s="327" t="s">
        <v>16</v>
      </c>
      <c r="C24" s="325">
        <v>18000.2</v>
      </c>
      <c r="D24" s="326">
        <f>+'Dramakan hosqer'!C34</f>
        <v>13789.6</v>
      </c>
      <c r="E24" s="532">
        <f t="shared" si="0"/>
        <v>-4210.6000000000004</v>
      </c>
      <c r="F24" s="504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23.25" customHeight="1" x14ac:dyDescent="0.3">
      <c r="A25" s="78">
        <v>3</v>
      </c>
      <c r="B25" s="327" t="s">
        <v>15</v>
      </c>
      <c r="C25" s="325">
        <v>1993.1</v>
      </c>
      <c r="D25" s="326">
        <f>+'Dramakan hosqer'!C35</f>
        <v>2264.9</v>
      </c>
      <c r="E25" s="532">
        <f t="shared" si="0"/>
        <v>271.80000000000018</v>
      </c>
      <c r="F25" s="529" t="s">
        <v>282</v>
      </c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24.75" customHeight="1" x14ac:dyDescent="0.3">
      <c r="A26" s="78">
        <v>4</v>
      </c>
      <c r="B26" s="327" t="s">
        <v>14</v>
      </c>
      <c r="C26" s="325">
        <v>1549.3</v>
      </c>
      <c r="D26" s="326">
        <f>+'Dramakan hosqer'!C36</f>
        <v>1933</v>
      </c>
      <c r="E26" s="532">
        <f t="shared" si="0"/>
        <v>383.70000000000005</v>
      </c>
      <c r="F26" s="529" t="s">
        <v>282</v>
      </c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24.75" customHeight="1" x14ac:dyDescent="0.3">
      <c r="A27" s="78">
        <v>5</v>
      </c>
      <c r="B27" s="327" t="s">
        <v>17</v>
      </c>
      <c r="C27" s="325">
        <v>208.9</v>
      </c>
      <c r="D27" s="326">
        <f>+'Dramakan hosqer'!C37</f>
        <v>273.8</v>
      </c>
      <c r="E27" s="532">
        <f t="shared" si="0"/>
        <v>64.900000000000006</v>
      </c>
      <c r="F27" s="529" t="s">
        <v>282</v>
      </c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 x14ac:dyDescent="0.3">
      <c r="A28" s="78">
        <v>6</v>
      </c>
      <c r="B28" s="327" t="s">
        <v>18</v>
      </c>
      <c r="C28" s="325">
        <v>83.3</v>
      </c>
      <c r="D28" s="326">
        <f>+'Dramakan hosqer'!C38</f>
        <v>58.26</v>
      </c>
      <c r="E28" s="326">
        <f t="shared" si="0"/>
        <v>-25.04</v>
      </c>
      <c r="F28" s="504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customHeight="1" x14ac:dyDescent="0.3">
      <c r="A29" s="78">
        <v>7</v>
      </c>
      <c r="B29" s="327" t="s">
        <v>19</v>
      </c>
      <c r="C29" s="325">
        <v>48.8</v>
      </c>
      <c r="D29" s="326">
        <f>+'Dramakan hosqer'!C39</f>
        <v>39</v>
      </c>
      <c r="E29" s="326">
        <f t="shared" si="0"/>
        <v>-9.7999999999999972</v>
      </c>
      <c r="F29" s="504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25" x14ac:dyDescent="0.3">
      <c r="A30" s="78">
        <v>8</v>
      </c>
      <c r="B30" s="327" t="s">
        <v>20</v>
      </c>
      <c r="C30" s="326">
        <f>SUM(C31:C33)</f>
        <v>130.1</v>
      </c>
      <c r="D30" s="326">
        <f>SUM(D31:D33)</f>
        <v>130</v>
      </c>
      <c r="E30" s="326">
        <f t="shared" si="0"/>
        <v>-9.9999999999994316E-2</v>
      </c>
      <c r="F30" s="504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 x14ac:dyDescent="0.25">
      <c r="A31" s="28">
        <v>8.1</v>
      </c>
      <c r="B31" s="33" t="s">
        <v>21</v>
      </c>
      <c r="C31" s="299">
        <v>57.6</v>
      </c>
      <c r="D31" s="339">
        <f>+'Dramakan hosqer'!C41</f>
        <v>57.6</v>
      </c>
      <c r="E31" s="339">
        <f t="shared" si="0"/>
        <v>0</v>
      </c>
      <c r="F31" s="505"/>
    </row>
    <row r="32" spans="1:20" s="36" customFormat="1" ht="18" customHeight="1" x14ac:dyDescent="0.25">
      <c r="A32" s="28">
        <v>8.1999999999999993</v>
      </c>
      <c r="B32" s="33" t="s">
        <v>22</v>
      </c>
      <c r="C32" s="299">
        <v>0.5</v>
      </c>
      <c r="D32" s="339">
        <f>+'Dramakan hosqer'!C42</f>
        <v>0.4</v>
      </c>
      <c r="E32" s="339">
        <f t="shared" si="0"/>
        <v>-9.9999999999999978E-2</v>
      </c>
      <c r="F32" s="505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7.25" customHeight="1" x14ac:dyDescent="0.25">
      <c r="A33" s="28">
        <v>8.3000000000000007</v>
      </c>
      <c r="B33" s="33" t="s">
        <v>23</v>
      </c>
      <c r="C33" s="299">
        <v>72</v>
      </c>
      <c r="D33" s="339">
        <f>+'Dramakan hosqer'!C43</f>
        <v>72</v>
      </c>
      <c r="E33" s="339">
        <f t="shared" si="0"/>
        <v>0</v>
      </c>
      <c r="F33" s="505"/>
      <c r="I33" s="159"/>
    </row>
    <row r="34" spans="1:20" s="75" customFormat="1" ht="18" hidden="1" customHeight="1" x14ac:dyDescent="0.3">
      <c r="A34" s="78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4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18" customHeight="1" x14ac:dyDescent="0.3">
      <c r="A35" s="78">
        <v>9</v>
      </c>
      <c r="B35" s="327" t="s">
        <v>32</v>
      </c>
      <c r="C35" s="325">
        <v>882</v>
      </c>
      <c r="D35" s="326">
        <f>+'Dramakan hosqer'!C45</f>
        <v>882</v>
      </c>
      <c r="E35" s="326">
        <f t="shared" si="0"/>
        <v>0</v>
      </c>
      <c r="F35" s="504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 x14ac:dyDescent="0.3">
      <c r="A36" s="78">
        <v>10</v>
      </c>
      <c r="B36" s="327" t="s">
        <v>25</v>
      </c>
      <c r="C36" s="325">
        <v>450</v>
      </c>
      <c r="D36" s="326">
        <f>+'Dramakan hosqer'!C46</f>
        <v>450</v>
      </c>
      <c r="E36" s="326">
        <f t="shared" si="0"/>
        <v>0</v>
      </c>
      <c r="F36" s="504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 x14ac:dyDescent="0.3">
      <c r="A37" s="78">
        <v>11</v>
      </c>
      <c r="B37" s="332" t="s">
        <v>78</v>
      </c>
      <c r="C37" s="325">
        <v>440.2</v>
      </c>
      <c r="D37" s="326">
        <f>+'Dramakan hosqer'!C47</f>
        <v>440.2</v>
      </c>
      <c r="E37" s="326">
        <f t="shared" si="0"/>
        <v>0</v>
      </c>
      <c r="F37" s="504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 x14ac:dyDescent="0.3">
      <c r="A38" s="78">
        <v>12</v>
      </c>
      <c r="B38" s="327" t="s">
        <v>51</v>
      </c>
      <c r="C38" s="325">
        <v>70</v>
      </c>
      <c r="D38" s="326">
        <f>+'Dramakan hosqer'!C48</f>
        <v>70</v>
      </c>
      <c r="E38" s="326">
        <f t="shared" si="0"/>
        <v>0</v>
      </c>
      <c r="F38" s="504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hidden="1" customHeight="1" x14ac:dyDescent="0.3">
      <c r="A39" s="78">
        <v>13</v>
      </c>
      <c r="B39" s="327" t="s">
        <v>124</v>
      </c>
      <c r="C39" s="325"/>
      <c r="D39" s="326">
        <f>+'Dramakan hosqer'!C49</f>
        <v>0</v>
      </c>
      <c r="E39" s="326">
        <f t="shared" si="0"/>
        <v>0</v>
      </c>
      <c r="F39" s="504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 x14ac:dyDescent="0.3">
      <c r="A40" s="78">
        <v>13</v>
      </c>
      <c r="B40" s="327" t="s">
        <v>125</v>
      </c>
      <c r="C40" s="325">
        <v>32</v>
      </c>
      <c r="D40" s="326">
        <f>+'Dramakan hosqer'!C50</f>
        <v>32</v>
      </c>
      <c r="E40" s="326">
        <f t="shared" si="0"/>
        <v>0</v>
      </c>
      <c r="F40" s="504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 x14ac:dyDescent="0.3">
      <c r="A41" s="78">
        <v>14</v>
      </c>
      <c r="B41" s="327" t="s">
        <v>26</v>
      </c>
      <c r="C41" s="325">
        <v>905.9</v>
      </c>
      <c r="D41" s="326">
        <f>+'Dramakan hosqer'!C51</f>
        <v>900</v>
      </c>
      <c r="E41" s="326">
        <f t="shared" si="0"/>
        <v>-5.8999999999999773</v>
      </c>
      <c r="F41" s="504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 x14ac:dyDescent="0.3">
      <c r="A42" s="78">
        <v>15</v>
      </c>
      <c r="B42" s="327" t="s">
        <v>27</v>
      </c>
      <c r="C42" s="325">
        <v>35</v>
      </c>
      <c r="D42" s="326">
        <f>+'Dramakan hosqer'!C52</f>
        <v>34.840000000000003</v>
      </c>
      <c r="E42" s="326">
        <f t="shared" si="0"/>
        <v>-0.15999999999999659</v>
      </c>
      <c r="F42" s="504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0.75" customHeight="1" x14ac:dyDescent="0.3">
      <c r="A43" s="78">
        <v>16</v>
      </c>
      <c r="B43" s="327" t="s">
        <v>70</v>
      </c>
      <c r="C43" s="325"/>
      <c r="D43" s="326">
        <f>+'Dramakan hosqer'!C53</f>
        <v>0</v>
      </c>
      <c r="E43" s="326">
        <f t="shared" si="0"/>
        <v>0</v>
      </c>
      <c r="F43" s="504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hidden="1" customHeight="1" x14ac:dyDescent="0.3">
      <c r="A44" s="78">
        <v>19</v>
      </c>
      <c r="B44" s="327" t="s">
        <v>57</v>
      </c>
      <c r="C44" s="325"/>
      <c r="D44" s="326">
        <f>+'Dramakan hosqer'!C54</f>
        <v>0</v>
      </c>
      <c r="E44" s="326">
        <f t="shared" si="0"/>
        <v>0</v>
      </c>
      <c r="F44" s="504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8" customHeight="1" x14ac:dyDescent="0.3">
      <c r="A45" s="78">
        <v>16</v>
      </c>
      <c r="B45" s="327" t="s">
        <v>48</v>
      </c>
      <c r="C45" s="325">
        <v>84</v>
      </c>
      <c r="D45" s="326">
        <f>+'Dramakan hosqer'!C55</f>
        <v>84</v>
      </c>
      <c r="E45" s="326">
        <f t="shared" si="0"/>
        <v>0</v>
      </c>
      <c r="F45" s="504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 x14ac:dyDescent="0.3">
      <c r="A46" s="78">
        <v>17</v>
      </c>
      <c r="B46" s="327" t="s">
        <v>79</v>
      </c>
      <c r="C46" s="325">
        <v>40</v>
      </c>
      <c r="D46" s="326">
        <f>+'Dramakan hosqer'!C56</f>
        <v>24</v>
      </c>
      <c r="E46" s="326">
        <f t="shared" si="0"/>
        <v>-16</v>
      </c>
      <c r="F46" s="504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7.25" customHeight="1" x14ac:dyDescent="0.3">
      <c r="A47" s="78">
        <v>18</v>
      </c>
      <c r="B47" s="327" t="s">
        <v>80</v>
      </c>
      <c r="C47" s="325">
        <v>95</v>
      </c>
      <c r="D47" s="326">
        <f>+'Dramakan hosqer'!C57</f>
        <v>95</v>
      </c>
      <c r="E47" s="532">
        <f t="shared" si="0"/>
        <v>0</v>
      </c>
      <c r="F47" s="504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 x14ac:dyDescent="0.3">
      <c r="A48" s="78">
        <v>19</v>
      </c>
      <c r="B48" s="327" t="s">
        <v>49</v>
      </c>
      <c r="C48" s="325"/>
      <c r="D48" s="326">
        <f>+'Dramakan hosqer'!C58</f>
        <v>0</v>
      </c>
      <c r="E48" s="532">
        <f t="shared" si="0"/>
        <v>0</v>
      </c>
      <c r="F48" s="504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8" customHeight="1" x14ac:dyDescent="0.3">
      <c r="A49" s="78">
        <v>24</v>
      </c>
      <c r="B49" s="327" t="s">
        <v>126</v>
      </c>
      <c r="C49" s="325"/>
      <c r="D49" s="326">
        <f>+'Dramakan hosqer'!C59</f>
        <v>0</v>
      </c>
      <c r="E49" s="532">
        <f t="shared" si="0"/>
        <v>0</v>
      </c>
      <c r="F49" s="504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18" customHeight="1" x14ac:dyDescent="0.3">
      <c r="A50" s="78">
        <v>25</v>
      </c>
      <c r="B50" s="327" t="s">
        <v>50</v>
      </c>
      <c r="C50" s="325"/>
      <c r="D50" s="326">
        <f>+'Dramakan hosqer'!C60</f>
        <v>0</v>
      </c>
      <c r="E50" s="532">
        <f t="shared" si="0"/>
        <v>0</v>
      </c>
      <c r="F50" s="504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customHeight="1" x14ac:dyDescent="0.3">
      <c r="A51" s="78">
        <v>20</v>
      </c>
      <c r="B51" s="327" t="s">
        <v>67</v>
      </c>
      <c r="C51" s="325"/>
      <c r="D51" s="326">
        <f>+'Dramakan hosqer'!C61</f>
        <v>44.5</v>
      </c>
      <c r="E51" s="532">
        <f t="shared" si="0"/>
        <v>44.5</v>
      </c>
      <c r="F51" s="504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8" customHeight="1" x14ac:dyDescent="0.3">
      <c r="A52" s="78">
        <v>27</v>
      </c>
      <c r="B52" s="188" t="s">
        <v>81</v>
      </c>
      <c r="C52" s="325"/>
      <c r="D52" s="326">
        <f>+'Dramakan hosqer'!C62</f>
        <v>0</v>
      </c>
      <c r="E52" s="532">
        <f t="shared" si="0"/>
        <v>0</v>
      </c>
      <c r="F52" s="504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18" customHeight="1" x14ac:dyDescent="0.3">
      <c r="A53" s="78">
        <v>28</v>
      </c>
      <c r="B53" s="327" t="s">
        <v>160</v>
      </c>
      <c r="C53" s="325"/>
      <c r="D53" s="326">
        <f>+'Dramakan hosqer'!C63</f>
        <v>0</v>
      </c>
      <c r="E53" s="532">
        <f t="shared" si="0"/>
        <v>0</v>
      </c>
      <c r="F53" s="504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24" customHeight="1" x14ac:dyDescent="0.3">
      <c r="A54" s="78">
        <v>19</v>
      </c>
      <c r="B54" s="330" t="str">
        <f>+'Dramakan hosqer'!B64</f>
        <v>Կրակմարիչների լիցքավորման ծառայություն</v>
      </c>
      <c r="C54" s="325"/>
      <c r="D54" s="326">
        <f>+'Dramakan hosqer'!C64</f>
        <v>10</v>
      </c>
      <c r="E54" s="534">
        <f>D54-C54</f>
        <v>10</v>
      </c>
      <c r="F54" s="530" t="s">
        <v>287</v>
      </c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8" hidden="1" customHeight="1" x14ac:dyDescent="0.3">
      <c r="A55" s="78">
        <v>30</v>
      </c>
      <c r="B55" s="330">
        <f>+'Dramakan hosqer'!B65</f>
        <v>0</v>
      </c>
      <c r="C55" s="325"/>
      <c r="D55" s="326">
        <f>+'Dramakan hosqer'!C65</f>
        <v>0</v>
      </c>
      <c r="E55" s="534">
        <f>D55-C55</f>
        <v>0</v>
      </c>
      <c r="F55" s="504"/>
      <c r="G55" s="490" t="s">
        <v>127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28.5" customHeight="1" x14ac:dyDescent="0.3">
      <c r="A56" s="78">
        <v>20</v>
      </c>
      <c r="B56" s="333" t="s">
        <v>38</v>
      </c>
      <c r="C56" s="326">
        <f>SUM(C57:C59)</f>
        <v>12</v>
      </c>
      <c r="D56" s="326">
        <f>SUM(D57:D59)</f>
        <v>10</v>
      </c>
      <c r="E56" s="534">
        <f>D56-C56</f>
        <v>-2</v>
      </c>
      <c r="F56" s="504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0.75" customHeight="1" x14ac:dyDescent="0.25">
      <c r="A57" s="15">
        <v>1</v>
      </c>
      <c r="B57" s="197" t="s">
        <v>39</v>
      </c>
      <c r="C57" s="299"/>
      <c r="D57" s="339">
        <f>+'Dramakan hosqer'!C67</f>
        <v>0</v>
      </c>
      <c r="E57" s="535">
        <f>D57-C57</f>
        <v>0</v>
      </c>
      <c r="F57" s="505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 x14ac:dyDescent="0.25">
      <c r="A58" s="15">
        <v>31.2</v>
      </c>
      <c r="B58" s="197" t="s">
        <v>52</v>
      </c>
      <c r="C58" s="299"/>
      <c r="D58" s="339">
        <f>+'Dramakan hosqer'!C68</f>
        <v>0</v>
      </c>
      <c r="E58" s="533">
        <f t="shared" si="0"/>
        <v>0</v>
      </c>
      <c r="F58" s="505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 x14ac:dyDescent="0.25">
      <c r="A59" s="15">
        <v>20.100000000000001</v>
      </c>
      <c r="B59" s="202" t="s">
        <v>88</v>
      </c>
      <c r="C59" s="299">
        <v>12</v>
      </c>
      <c r="D59" s="339">
        <f>+'Dramakan hosqer'!C69</f>
        <v>10</v>
      </c>
      <c r="E59" s="533">
        <f t="shared" si="0"/>
        <v>-2</v>
      </c>
      <c r="F59" s="505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5" customFormat="1" ht="18" customHeight="1" x14ac:dyDescent="0.3">
      <c r="A60" s="89">
        <v>21</v>
      </c>
      <c r="B60" s="333" t="s">
        <v>40</v>
      </c>
      <c r="C60" s="325">
        <v>1042.94</v>
      </c>
      <c r="D60" s="326">
        <f>+'Dramakan hosqer'!C70</f>
        <v>1042.96</v>
      </c>
      <c r="E60" s="532">
        <f t="shared" si="0"/>
        <v>1.999999999998181E-2</v>
      </c>
      <c r="F60" s="504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18" customHeight="1" x14ac:dyDescent="0.3">
      <c r="A61" s="89">
        <v>22</v>
      </c>
      <c r="B61" s="334" t="s">
        <v>89</v>
      </c>
      <c r="C61" s="325"/>
      <c r="D61" s="326">
        <f>+'Dramakan hosqer'!C71</f>
        <v>0</v>
      </c>
      <c r="E61" s="532">
        <f t="shared" si="0"/>
        <v>0</v>
      </c>
      <c r="F61" s="504"/>
      <c r="G61" s="155" t="s">
        <v>242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21.75" customHeight="1" x14ac:dyDescent="0.3">
      <c r="A62" s="196" t="s">
        <v>60</v>
      </c>
      <c r="B62" s="14" t="s">
        <v>63</v>
      </c>
      <c r="C62" s="335">
        <f>+C63+C70</f>
        <v>695</v>
      </c>
      <c r="D62" s="335">
        <f>+D63+D70</f>
        <v>483.9</v>
      </c>
      <c r="E62" s="536">
        <f t="shared" si="0"/>
        <v>-211.10000000000002</v>
      </c>
      <c r="F62" s="503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24" customHeight="1" x14ac:dyDescent="0.3">
      <c r="A63" s="89">
        <v>1</v>
      </c>
      <c r="B63" s="336" t="s">
        <v>93</v>
      </c>
      <c r="C63" s="326">
        <f>SUM(C64:C69)</f>
        <v>695</v>
      </c>
      <c r="D63" s="326">
        <f>SUM(D64:D69)</f>
        <v>483.9</v>
      </c>
      <c r="E63" s="532">
        <f t="shared" si="0"/>
        <v>-211.10000000000002</v>
      </c>
      <c r="F63" s="504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24" customHeight="1" x14ac:dyDescent="0.3">
      <c r="A64" s="89">
        <v>1.1000000000000001</v>
      </c>
      <c r="B64" s="337" t="s">
        <v>90</v>
      </c>
      <c r="C64" s="325">
        <v>275</v>
      </c>
      <c r="D64" s="326">
        <f>+'Dramakan hosqer'!C74</f>
        <v>330</v>
      </c>
      <c r="E64" s="532">
        <f t="shared" ref="E64:E77" si="1">D64-C64</f>
        <v>55</v>
      </c>
      <c r="F64" s="530" t="s">
        <v>284</v>
      </c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25" customHeight="1" x14ac:dyDescent="0.3">
      <c r="A65" s="89">
        <v>1.2</v>
      </c>
      <c r="B65" s="337" t="s">
        <v>91</v>
      </c>
      <c r="C65" s="325">
        <v>420</v>
      </c>
      <c r="D65" s="326">
        <f>+'Dramakan hosqer'!C75</f>
        <v>0</v>
      </c>
      <c r="E65" s="532">
        <f>D65-C65</f>
        <v>-420</v>
      </c>
      <c r="F65" s="504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25.5" customHeight="1" x14ac:dyDescent="0.3">
      <c r="A66" s="89">
        <v>1.3</v>
      </c>
      <c r="B66" s="337" t="s">
        <v>92</v>
      </c>
      <c r="C66" s="325"/>
      <c r="D66" s="326">
        <f>+'Dramakan hosqer'!C76</f>
        <v>153.9</v>
      </c>
      <c r="E66" s="532">
        <f t="shared" si="1"/>
        <v>153.9</v>
      </c>
      <c r="F66" s="530" t="s">
        <v>284</v>
      </c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24" hidden="1" customHeight="1" x14ac:dyDescent="0.3">
      <c r="A67" s="89">
        <v>1.4</v>
      </c>
      <c r="B67" s="337" t="s">
        <v>68</v>
      </c>
      <c r="C67" s="325"/>
      <c r="D67" s="326">
        <f>+'Dramakan hosqer'!C77</f>
        <v>0</v>
      </c>
      <c r="E67" s="326">
        <f t="shared" si="1"/>
        <v>0</v>
      </c>
      <c r="F67" s="504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0.75" customHeight="1" x14ac:dyDescent="0.3">
      <c r="A68" s="89">
        <v>1.5</v>
      </c>
      <c r="B68" s="338" t="s">
        <v>69</v>
      </c>
      <c r="C68" s="325"/>
      <c r="D68" s="325">
        <f>+'Dramakan hosqer'!C78</f>
        <v>0</v>
      </c>
      <c r="E68" s="325">
        <f>D68-C68</f>
        <v>0</v>
      </c>
      <c r="F68" s="504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hidden="1" customHeight="1" x14ac:dyDescent="0.3">
      <c r="A69" s="89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4"/>
      <c r="G69" s="492" t="s">
        <v>128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9.75" hidden="1" customHeight="1" x14ac:dyDescent="0.3">
      <c r="A70" s="89">
        <v>2</v>
      </c>
      <c r="B70" s="337" t="s">
        <v>94</v>
      </c>
      <c r="C70" s="326">
        <f>SUM(C71:C73)</f>
        <v>0</v>
      </c>
      <c r="D70" s="326">
        <f>SUM(D71:D73)</f>
        <v>0</v>
      </c>
      <c r="E70" s="325">
        <f>D70-C70</f>
        <v>0</v>
      </c>
      <c r="F70" s="504"/>
      <c r="G70" s="128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6" customFormat="1" ht="0.75" hidden="1" customHeight="1" x14ac:dyDescent="0.3">
      <c r="A71" s="89">
        <v>2.1</v>
      </c>
      <c r="B71" s="336" t="s">
        <v>65</v>
      </c>
      <c r="C71" s="325"/>
      <c r="D71" s="326">
        <f>+'Dramakan hosqer'!C81</f>
        <v>0</v>
      </c>
      <c r="E71" s="326">
        <f t="shared" si="1"/>
        <v>0</v>
      </c>
      <c r="F71" s="504"/>
      <c r="G71" s="210"/>
      <c r="H71" s="133"/>
      <c r="I71" s="124"/>
      <c r="J71" s="124"/>
      <c r="K71" s="124"/>
      <c r="L71" s="124"/>
      <c r="M71" s="124"/>
      <c r="N71" s="124"/>
      <c r="O71" s="115"/>
      <c r="P71" s="115"/>
      <c r="Q71" s="115"/>
    </row>
    <row r="72" spans="1:20" s="75" customFormat="1" ht="19.5" hidden="1" customHeight="1" x14ac:dyDescent="0.3">
      <c r="A72" s="89">
        <v>2.2000000000000002</v>
      </c>
      <c r="B72" s="336" t="s">
        <v>64</v>
      </c>
      <c r="C72" s="325"/>
      <c r="D72" s="326">
        <f>+'Dramakan hosqer'!C82</f>
        <v>0</v>
      </c>
      <c r="E72" s="326">
        <f t="shared" si="1"/>
        <v>0</v>
      </c>
      <c r="F72" s="504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20.25" hidden="1" customHeight="1" x14ac:dyDescent="0.3">
      <c r="A73" s="89">
        <v>2.2999999999999998</v>
      </c>
      <c r="B73" s="336" t="s">
        <v>53</v>
      </c>
      <c r="C73" s="325"/>
      <c r="D73" s="326">
        <f>+'Dramakan hosqer'!C83</f>
        <v>0</v>
      </c>
      <c r="E73" s="326">
        <f t="shared" si="1"/>
        <v>0</v>
      </c>
      <c r="F73" s="504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38.25" customHeight="1" x14ac:dyDescent="0.3">
      <c r="A74" s="196" t="s">
        <v>61</v>
      </c>
      <c r="B74" s="14" t="s">
        <v>157</v>
      </c>
      <c r="C74" s="335">
        <f>SUM(C75:C76)</f>
        <v>211.54</v>
      </c>
      <c r="D74" s="335">
        <f>SUM(D75:D76)</f>
        <v>0</v>
      </c>
      <c r="E74" s="335">
        <f t="shared" si="1"/>
        <v>-211.54</v>
      </c>
      <c r="F74" s="503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18" customHeight="1" x14ac:dyDescent="0.3">
      <c r="A75" s="89">
        <v>1</v>
      </c>
      <c r="B75" s="331" t="str">
        <f>+'Dramakan hosqer'!B85</f>
        <v>Սննդի գծով</v>
      </c>
      <c r="C75" s="325">
        <v>211.54</v>
      </c>
      <c r="D75" s="326">
        <f>+'Dramakan hosqer'!C85</f>
        <v>0</v>
      </c>
      <c r="E75" s="325">
        <f>D75-C75</f>
        <v>-211.54</v>
      </c>
      <c r="F75" s="504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15.75" customHeight="1" x14ac:dyDescent="0.3">
      <c r="A76" s="89">
        <v>2</v>
      </c>
      <c r="B76" s="331" t="str">
        <f>+'Dramakan hosqer'!B86</f>
        <v>Սննդի գծով</v>
      </c>
      <c r="C76" s="325"/>
      <c r="D76" s="326">
        <f>+'Dramakan hosqer'!C86</f>
        <v>0</v>
      </c>
      <c r="E76" s="325">
        <f>D76-C76</f>
        <v>0</v>
      </c>
      <c r="F76" s="531" t="s">
        <v>286</v>
      </c>
      <c r="G76" s="128"/>
      <c r="H76" s="127"/>
      <c r="I76" s="127"/>
      <c r="J76" s="127"/>
      <c r="K76" s="127"/>
      <c r="L76" s="127"/>
      <c r="M76" s="127"/>
      <c r="N76" s="122"/>
      <c r="O76" s="122"/>
      <c r="P76" s="122"/>
      <c r="Q76" s="122"/>
      <c r="R76" s="122"/>
      <c r="S76" s="122"/>
      <c r="T76" s="122"/>
    </row>
    <row r="77" spans="1:20" s="44" customFormat="1" ht="43.5" customHeight="1" x14ac:dyDescent="0.3">
      <c r="A77" s="13" t="s">
        <v>41</v>
      </c>
      <c r="B77" s="14" t="s">
        <v>42</v>
      </c>
      <c r="C77" s="335">
        <f>C6+C7-C19</f>
        <v>1.9999999989522621E-2</v>
      </c>
      <c r="D77" s="335">
        <f>D6+D7-D19</f>
        <v>4305.6399999999994</v>
      </c>
      <c r="E77" s="335">
        <f t="shared" si="1"/>
        <v>4305.6200000000099</v>
      </c>
      <c r="F77" s="503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 x14ac:dyDescent="0.3">
      <c r="A78" s="40"/>
      <c r="B78" s="21"/>
      <c r="C78" s="40"/>
      <c r="D78" s="40"/>
      <c r="E78" s="40"/>
      <c r="F78" s="499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 x14ac:dyDescent="0.3">
      <c r="B79" s="19" t="s">
        <v>2</v>
      </c>
      <c r="C79" s="21"/>
      <c r="D79" s="571" t="str">
        <f>+'Ekamut-caxs'!C72</f>
        <v>Մ. Հայրապետյան</v>
      </c>
      <c r="E79" s="572"/>
      <c r="F79" s="488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 x14ac:dyDescent="0.25">
      <c r="A80" s="23"/>
      <c r="B80" s="23" t="s">
        <v>4</v>
      </c>
      <c r="C80" s="23"/>
      <c r="D80" s="570" t="s">
        <v>98</v>
      </c>
      <c r="E80" s="570"/>
      <c r="F80" s="506"/>
    </row>
    <row r="81" spans="1:20" s="20" customFormat="1" ht="22.5" customHeight="1" x14ac:dyDescent="0.25">
      <c r="A81" s="21"/>
      <c r="B81" s="44" t="s">
        <v>6</v>
      </c>
      <c r="C81" s="21"/>
      <c r="D81" s="572" t="str">
        <f>+'Ekamut-caxs'!C74</f>
        <v>Գ. Աբրահամյան</v>
      </c>
      <c r="E81" s="572"/>
      <c r="F81" s="488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 x14ac:dyDescent="0.25">
      <c r="A82" s="21"/>
      <c r="B82" s="21"/>
      <c r="C82" s="21"/>
      <c r="D82" s="570" t="s">
        <v>98</v>
      </c>
      <c r="E82" s="570"/>
      <c r="F82" s="506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x14ac:dyDescent="0.25">
      <c r="A83" s="21"/>
      <c r="B83" s="185" t="s">
        <v>1</v>
      </c>
      <c r="C83" s="21"/>
      <c r="D83" s="21"/>
      <c r="E83" s="21"/>
      <c r="F83" s="501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 x14ac:dyDescent="0.25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 x14ac:dyDescent="0.25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 x14ac:dyDescent="0.25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 x14ac:dyDescent="0.25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 x14ac:dyDescent="0.25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 x14ac:dyDescent="0.25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 x14ac:dyDescent="0.25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 x14ac:dyDescent="0.25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 x14ac:dyDescent="0.25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 x14ac:dyDescent="0.25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 x14ac:dyDescent="0.25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 x14ac:dyDescent="0.25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 x14ac:dyDescent="0.25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 x14ac:dyDescent="0.25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 x14ac:dyDescent="0.25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 x14ac:dyDescent="0.25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 x14ac:dyDescent="0.25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 x14ac:dyDescent="0.25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 x14ac:dyDescent="0.25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 x14ac:dyDescent="0.25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 x14ac:dyDescent="0.25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 x14ac:dyDescent="0.25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 x14ac:dyDescent="0.25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 x14ac:dyDescent="0.25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 x14ac:dyDescent="0.25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 x14ac:dyDescent="0.25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 x14ac:dyDescent="0.25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 x14ac:dyDescent="0.25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 x14ac:dyDescent="0.25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 x14ac:dyDescent="0.25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 x14ac:dyDescent="0.25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B46" sqref="B46"/>
    </sheetView>
  </sheetViews>
  <sheetFormatPr defaultRowHeight="13.5" x14ac:dyDescent="0.2"/>
  <cols>
    <col min="1" max="1" width="4.85546875" style="16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2.5703125" style="20" customWidth="1"/>
    <col min="7" max="22" width="9.140625" style="20"/>
    <col min="23" max="16384" width="9.140625" style="1"/>
  </cols>
  <sheetData>
    <row r="1" spans="1:22" s="239" customFormat="1" ht="22.5" customHeight="1" x14ac:dyDescent="0.2">
      <c r="A1" s="573" t="s">
        <v>72</v>
      </c>
      <c r="B1" s="573"/>
      <c r="C1" s="573"/>
      <c r="D1" s="573"/>
      <c r="E1" s="573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 x14ac:dyDescent="0.2">
      <c r="A2" s="574" t="str">
        <f>+'Ekamut-caxs'!A8:D8</f>
        <v xml:space="preserve">«Երևանի հ․151 մսուր-մանկապարտեզ» ՀՈԱԿ-ի </v>
      </c>
      <c r="B2" s="575"/>
      <c r="C2" s="575"/>
      <c r="D2" s="575"/>
      <c r="E2" s="57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 x14ac:dyDescent="0.2">
      <c r="A3" s="576" t="s">
        <v>162</v>
      </c>
      <c r="B3" s="576"/>
      <c r="C3" s="576"/>
      <c r="D3" s="576"/>
      <c r="E3" s="57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 x14ac:dyDescent="0.3">
      <c r="A4" s="577" t="s">
        <v>273</v>
      </c>
      <c r="B4" s="577"/>
      <c r="C4" s="577"/>
      <c r="D4" s="577"/>
      <c r="E4" s="577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 x14ac:dyDescent="0.2">
      <c r="A5" s="245"/>
      <c r="B5" s="246"/>
      <c r="C5" s="246"/>
      <c r="D5" s="247"/>
      <c r="E5" s="247" t="s">
        <v>152</v>
      </c>
    </row>
    <row r="6" spans="1:22" s="252" customFormat="1" ht="56.25" customHeight="1" x14ac:dyDescent="0.2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 x14ac:dyDescent="0.2">
      <c r="A7" s="578" t="s">
        <v>167</v>
      </c>
      <c r="B7" s="579"/>
      <c r="C7" s="579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 x14ac:dyDescent="0.2">
      <c r="A8" s="253">
        <v>1</v>
      </c>
      <c r="B8" s="254" t="s">
        <v>168</v>
      </c>
      <c r="C8" s="253"/>
      <c r="D8" s="255">
        <f>SUM(D9:D29)</f>
        <v>182.71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7">
        <v>1.1000000000000001</v>
      </c>
      <c r="B9" s="258" t="s">
        <v>169</v>
      </c>
      <c r="C9" s="257" t="s">
        <v>170</v>
      </c>
      <c r="D9" s="32"/>
      <c r="E9" s="32"/>
    </row>
    <row r="10" spans="1:22" ht="27" customHeight="1" x14ac:dyDescent="0.2">
      <c r="A10" s="257">
        <v>1.2</v>
      </c>
      <c r="B10" s="258" t="s">
        <v>171</v>
      </c>
      <c r="C10" s="257" t="s">
        <v>172</v>
      </c>
      <c r="D10" s="32"/>
      <c r="E10" s="32"/>
    </row>
    <row r="11" spans="1:22" ht="27" customHeight="1" x14ac:dyDescent="0.2">
      <c r="A11" s="257">
        <v>1.3</v>
      </c>
      <c r="B11" s="258" t="s">
        <v>173</v>
      </c>
      <c r="C11" s="257" t="s">
        <v>174</v>
      </c>
      <c r="D11" s="32"/>
      <c r="E11" s="32"/>
    </row>
    <row r="12" spans="1:22" ht="27" customHeight="1" x14ac:dyDescent="0.2">
      <c r="A12" s="257">
        <v>1.4</v>
      </c>
      <c r="B12" s="259" t="s">
        <v>175</v>
      </c>
      <c r="C12" s="260" t="s">
        <v>176</v>
      </c>
      <c r="D12" s="32"/>
      <c r="E12" s="32"/>
    </row>
    <row r="13" spans="1:22" ht="27" customHeight="1" x14ac:dyDescent="0.2">
      <c r="A13" s="257">
        <v>1.5</v>
      </c>
      <c r="B13" s="259"/>
      <c r="C13" s="257" t="s">
        <v>177</v>
      </c>
      <c r="D13" s="32"/>
      <c r="E13" s="32"/>
    </row>
    <row r="14" spans="1:22" ht="18" customHeight="1" x14ac:dyDescent="0.2">
      <c r="A14" s="257">
        <v>1.6</v>
      </c>
      <c r="B14" s="258" t="s">
        <v>230</v>
      </c>
      <c r="C14" s="257" t="s">
        <v>178</v>
      </c>
      <c r="D14" s="32"/>
      <c r="E14" s="32"/>
    </row>
    <row r="15" spans="1:22" ht="33.75" customHeight="1" x14ac:dyDescent="0.2">
      <c r="A15" s="257">
        <v>1.7</v>
      </c>
      <c r="B15" s="259"/>
      <c r="C15" s="257" t="s">
        <v>201</v>
      </c>
      <c r="D15" s="32"/>
      <c r="E15" s="32"/>
    </row>
    <row r="16" spans="1:22" ht="22.5" customHeight="1" x14ac:dyDescent="0.2">
      <c r="A16" s="257">
        <v>1.8</v>
      </c>
      <c r="B16" s="259"/>
      <c r="C16" s="261" t="s">
        <v>200</v>
      </c>
      <c r="D16" s="32">
        <v>179.3</v>
      </c>
      <c r="E16" s="32" t="s">
        <v>279</v>
      </c>
    </row>
    <row r="17" spans="1:22" ht="18" customHeight="1" x14ac:dyDescent="0.2">
      <c r="A17" s="257">
        <v>1.9</v>
      </c>
      <c r="B17" s="259"/>
      <c r="C17" s="261"/>
      <c r="D17" s="32"/>
      <c r="E17" s="32"/>
    </row>
    <row r="18" spans="1:22" ht="18" customHeight="1" x14ac:dyDescent="0.2">
      <c r="A18" s="262">
        <v>2</v>
      </c>
      <c r="B18" s="259"/>
      <c r="C18" s="261"/>
      <c r="D18" s="32"/>
      <c r="E18" s="32"/>
    </row>
    <row r="19" spans="1:22" ht="18" customHeight="1" x14ac:dyDescent="0.2">
      <c r="A19" s="257">
        <v>2.1</v>
      </c>
      <c r="B19" s="259"/>
      <c r="C19" s="261"/>
      <c r="D19" s="32"/>
      <c r="E19" s="32"/>
    </row>
    <row r="20" spans="1:22" ht="18" customHeight="1" x14ac:dyDescent="0.2">
      <c r="A20" s="257">
        <v>2.2000000000000002</v>
      </c>
      <c r="B20" s="259"/>
      <c r="C20" s="261"/>
      <c r="D20" s="32"/>
      <c r="E20" s="32"/>
    </row>
    <row r="21" spans="1:22" ht="18" customHeight="1" x14ac:dyDescent="0.2">
      <c r="A21" s="257">
        <v>2.2999999999999998</v>
      </c>
      <c r="B21" s="259"/>
      <c r="C21" s="261"/>
      <c r="D21" s="32"/>
      <c r="E21" s="32"/>
    </row>
    <row r="22" spans="1:22" ht="27.75" customHeight="1" x14ac:dyDescent="0.2">
      <c r="A22" s="257">
        <v>2.4</v>
      </c>
      <c r="B22" s="259"/>
      <c r="C22" s="261"/>
      <c r="D22" s="32"/>
      <c r="E22" s="32"/>
    </row>
    <row r="23" spans="1:22" ht="27.75" customHeight="1" x14ac:dyDescent="0.2">
      <c r="A23" s="257">
        <v>2.5</v>
      </c>
      <c r="B23" s="259" t="s">
        <v>179</v>
      </c>
      <c r="C23" s="257" t="s">
        <v>39</v>
      </c>
      <c r="D23" s="32">
        <v>3.41</v>
      </c>
      <c r="E23" s="32" t="s">
        <v>279</v>
      </c>
    </row>
    <row r="24" spans="1:22" ht="27.75" customHeight="1" x14ac:dyDescent="0.2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customHeight="1" x14ac:dyDescent="0.2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customHeight="1" x14ac:dyDescent="0.2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customHeight="1" x14ac:dyDescent="0.2">
      <c r="A27" s="257">
        <v>2.9</v>
      </c>
      <c r="B27" s="258" t="s">
        <v>182</v>
      </c>
      <c r="C27" s="257" t="s">
        <v>183</v>
      </c>
      <c r="D27" s="32"/>
      <c r="E27" s="32"/>
    </row>
    <row r="28" spans="1:22" ht="26.25" customHeight="1" x14ac:dyDescent="0.2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 x14ac:dyDescent="0.2">
      <c r="A29" s="263">
        <v>2.11</v>
      </c>
      <c r="B29" s="259"/>
      <c r="C29" s="261" t="s">
        <v>186</v>
      </c>
      <c r="D29" s="32"/>
      <c r="E29" s="32"/>
    </row>
    <row r="30" spans="1:22" s="265" customFormat="1" ht="34.5" customHeight="1" x14ac:dyDescent="0.2">
      <c r="A30" s="253">
        <v>2</v>
      </c>
      <c r="B30" s="264" t="s">
        <v>187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7">
        <v>2.1</v>
      </c>
      <c r="B31" s="259"/>
      <c r="C31" s="257" t="s">
        <v>188</v>
      </c>
      <c r="D31" s="32"/>
      <c r="E31" s="32"/>
    </row>
    <row r="32" spans="1:22" ht="21" customHeight="1" x14ac:dyDescent="0.2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 x14ac:dyDescent="0.2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 x14ac:dyDescent="0.2">
      <c r="A34" s="77"/>
      <c r="B34" s="267" t="s">
        <v>74</v>
      </c>
      <c r="C34" s="268"/>
      <c r="D34" s="269">
        <f>D8+D30</f>
        <v>182.71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 x14ac:dyDescent="0.2">
      <c r="A35" s="578" t="s">
        <v>192</v>
      </c>
      <c r="B35" s="579"/>
      <c r="C35" s="579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7">
        <v>1.1000000000000001</v>
      </c>
      <c r="B36" s="258" t="s">
        <v>169</v>
      </c>
      <c r="C36" s="257" t="s">
        <v>170</v>
      </c>
      <c r="D36" s="373">
        <v>148.72</v>
      </c>
      <c r="E36" s="32" t="s">
        <v>279</v>
      </c>
    </row>
    <row r="37" spans="1:22" ht="21" customHeight="1" x14ac:dyDescent="0.2">
      <c r="A37" s="257">
        <v>1.2</v>
      </c>
      <c r="B37" s="258" t="s">
        <v>171</v>
      </c>
      <c r="C37" s="257" t="s">
        <v>172</v>
      </c>
      <c r="D37" s="373">
        <v>400.6</v>
      </c>
      <c r="E37" s="32" t="s">
        <v>279</v>
      </c>
    </row>
    <row r="38" spans="1:22" ht="21" customHeight="1" x14ac:dyDescent="0.2">
      <c r="A38" s="257">
        <v>1.3</v>
      </c>
      <c r="B38" s="258" t="s">
        <v>173</v>
      </c>
      <c r="C38" s="257" t="s">
        <v>174</v>
      </c>
      <c r="D38" s="32">
        <v>24.84</v>
      </c>
      <c r="E38" s="32" t="s">
        <v>279</v>
      </c>
    </row>
    <row r="39" spans="1:22" ht="21" customHeight="1" x14ac:dyDescent="0.2">
      <c r="A39" s="257">
        <v>1.4</v>
      </c>
      <c r="B39" s="259" t="s">
        <v>175</v>
      </c>
      <c r="C39" s="260" t="s">
        <v>176</v>
      </c>
      <c r="D39" s="32"/>
      <c r="E39" s="32"/>
    </row>
    <row r="40" spans="1:22" ht="21" customHeight="1" x14ac:dyDescent="0.2">
      <c r="A40" s="257">
        <v>1.5</v>
      </c>
      <c r="B40" s="259"/>
      <c r="C40" s="257" t="s">
        <v>177</v>
      </c>
      <c r="D40" s="32"/>
      <c r="E40" s="32"/>
    </row>
    <row r="41" spans="1:22" ht="20.25" customHeight="1" x14ac:dyDescent="0.2">
      <c r="A41" s="257">
        <v>1.6</v>
      </c>
      <c r="B41" s="258" t="s">
        <v>230</v>
      </c>
      <c r="C41" s="257" t="s">
        <v>178</v>
      </c>
      <c r="D41" s="32">
        <v>10.8</v>
      </c>
      <c r="E41" s="32" t="s">
        <v>279</v>
      </c>
    </row>
    <row r="42" spans="1:22" ht="33.75" customHeight="1" x14ac:dyDescent="0.2">
      <c r="A42" s="257">
        <v>1.7</v>
      </c>
      <c r="B42" s="259"/>
      <c r="C42" s="257" t="s">
        <v>201</v>
      </c>
      <c r="D42" s="32"/>
      <c r="E42" s="32"/>
    </row>
    <row r="43" spans="1:22" ht="23.25" customHeight="1" x14ac:dyDescent="0.2">
      <c r="A43" s="257">
        <v>1.8</v>
      </c>
      <c r="B43" s="259"/>
      <c r="C43" s="261" t="s">
        <v>200</v>
      </c>
      <c r="D43" s="32">
        <v>440</v>
      </c>
      <c r="E43" s="32" t="s">
        <v>279</v>
      </c>
    </row>
    <row r="44" spans="1:22" ht="23.25" customHeight="1" x14ac:dyDescent="0.2">
      <c r="A44" s="257">
        <v>1.9</v>
      </c>
      <c r="B44" s="259"/>
      <c r="C44" s="261" t="s">
        <v>280</v>
      </c>
      <c r="D44" s="32">
        <v>18</v>
      </c>
      <c r="E44" s="32" t="s">
        <v>279</v>
      </c>
    </row>
    <row r="45" spans="1:22" ht="23.25" customHeight="1" x14ac:dyDescent="0.2">
      <c r="A45" s="262">
        <v>2</v>
      </c>
      <c r="B45" s="259"/>
      <c r="C45" s="261"/>
      <c r="D45" s="32"/>
      <c r="E45" s="32"/>
    </row>
    <row r="46" spans="1:22" ht="23.25" customHeight="1" x14ac:dyDescent="0.2">
      <c r="A46" s="257">
        <v>2.1</v>
      </c>
      <c r="B46" s="259"/>
      <c r="C46" s="261"/>
      <c r="D46" s="32"/>
      <c r="E46" s="32"/>
    </row>
    <row r="47" spans="1:22" ht="21" customHeight="1" x14ac:dyDescent="0.2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customHeight="1" x14ac:dyDescent="0.2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customHeight="1" x14ac:dyDescent="0.2">
      <c r="A49" s="257">
        <v>2.4</v>
      </c>
      <c r="B49" s="259" t="s">
        <v>179</v>
      </c>
      <c r="C49" s="257" t="s">
        <v>180</v>
      </c>
      <c r="D49" s="32"/>
      <c r="E49" s="32"/>
    </row>
    <row r="50" spans="1:22" ht="24" customHeight="1" x14ac:dyDescent="0.2">
      <c r="A50" s="257">
        <v>2.5</v>
      </c>
      <c r="B50" s="259" t="s">
        <v>179</v>
      </c>
      <c r="C50" s="257" t="s">
        <v>181</v>
      </c>
      <c r="D50" s="32"/>
      <c r="E50" s="32"/>
    </row>
    <row r="51" spans="1:22" ht="24" customHeight="1" x14ac:dyDescent="0.2">
      <c r="A51" s="257">
        <v>2.6</v>
      </c>
      <c r="B51" s="258" t="s">
        <v>182</v>
      </c>
      <c r="C51" s="257" t="s">
        <v>183</v>
      </c>
      <c r="D51" s="32"/>
      <c r="E51" s="32"/>
    </row>
    <row r="52" spans="1:22" ht="24" customHeight="1" x14ac:dyDescent="0.2">
      <c r="A52" s="257">
        <v>2.7</v>
      </c>
      <c r="B52" s="259" t="s">
        <v>184</v>
      </c>
      <c r="C52" s="257" t="s">
        <v>185</v>
      </c>
      <c r="D52" s="32"/>
      <c r="E52" s="32"/>
    </row>
    <row r="53" spans="1:22" ht="24" customHeight="1" x14ac:dyDescent="0.2">
      <c r="A53" s="257">
        <v>2.8</v>
      </c>
      <c r="B53" s="259"/>
      <c r="C53" s="261" t="s">
        <v>186</v>
      </c>
      <c r="D53" s="32"/>
      <c r="E53" s="32"/>
    </row>
    <row r="54" spans="1:22" s="246" customFormat="1" ht="33" customHeight="1" x14ac:dyDescent="0.2">
      <c r="A54" s="257"/>
      <c r="B54" s="254" t="s">
        <v>193</v>
      </c>
      <c r="C54" s="31"/>
      <c r="D54" s="255">
        <f>SUM(D55:D58)</f>
        <v>147.25</v>
      </c>
      <c r="E54" s="32"/>
      <c r="F54" s="406">
        <f>SUM(D36:D53)</f>
        <v>1042.96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 x14ac:dyDescent="0.2">
      <c r="A55" s="257">
        <v>1.1000000000000001</v>
      </c>
      <c r="B55" s="300"/>
      <c r="C55" s="301" t="s">
        <v>199</v>
      </c>
      <c r="D55" s="374">
        <v>147.25</v>
      </c>
      <c r="E55" s="32" t="s">
        <v>279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7">
        <v>1.2</v>
      </c>
      <c r="B56" s="272"/>
      <c r="C56" s="257" t="s">
        <v>188</v>
      </c>
      <c r="D56" s="32"/>
      <c r="E56" s="257"/>
    </row>
    <row r="57" spans="1:22" ht="24.75" customHeight="1" x14ac:dyDescent="0.2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 x14ac:dyDescent="0.2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 x14ac:dyDescent="0.2">
      <c r="A59" s="273"/>
      <c r="B59" s="267" t="s">
        <v>74</v>
      </c>
      <c r="C59" s="274"/>
      <c r="D59" s="275">
        <f>SUM(D36:D54)</f>
        <v>1190.21</v>
      </c>
      <c r="E59" s="276"/>
      <c r="F59" s="507">
        <f>+D59-D54</f>
        <v>1042.96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 x14ac:dyDescent="0.2">
      <c r="A60" s="245"/>
      <c r="B60" s="246"/>
      <c r="C60" s="246"/>
    </row>
    <row r="61" spans="1:22" ht="39" customHeight="1" x14ac:dyDescent="0.2">
      <c r="A61" s="245"/>
      <c r="B61" s="246"/>
      <c r="C61" s="277" t="s">
        <v>194</v>
      </c>
    </row>
    <row r="62" spans="1:22" ht="59.25" customHeight="1" x14ac:dyDescent="0.2">
      <c r="A62" s="278">
        <v>1</v>
      </c>
      <c r="B62" s="279" t="s">
        <v>256</v>
      </c>
      <c r="C62" s="275">
        <f>+'Dramakan hosqer'!C13</f>
        <v>1949.5</v>
      </c>
      <c r="D62" s="580" t="s">
        <v>195</v>
      </c>
      <c r="E62" s="581"/>
    </row>
    <row r="63" spans="1:22" ht="36.75" customHeight="1" x14ac:dyDescent="0.2">
      <c r="A63" s="245"/>
      <c r="B63" s="246"/>
      <c r="C63" s="246"/>
    </row>
    <row r="64" spans="1:22" s="203" customFormat="1" ht="25.5" customHeight="1" x14ac:dyDescent="0.2">
      <c r="A64" s="280"/>
      <c r="B64" s="238" t="s">
        <v>2</v>
      </c>
      <c r="C64" s="281"/>
      <c r="D64" s="582" t="str">
        <f>+'Ekamut-caxs'!C72</f>
        <v>Մ. Հայրապետյան</v>
      </c>
      <c r="E64" s="58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 x14ac:dyDescent="0.2">
      <c r="A65" s="280"/>
      <c r="B65" s="265"/>
      <c r="C65" s="282"/>
      <c r="D65" s="583" t="s">
        <v>98</v>
      </c>
      <c r="E65" s="58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 x14ac:dyDescent="0.2">
      <c r="A66" s="280"/>
      <c r="B66" s="238" t="s">
        <v>6</v>
      </c>
      <c r="C66" s="281"/>
      <c r="D66" s="582" t="str">
        <f>+'Ekamut-caxs'!C74</f>
        <v>Գ. Աբրահամյան</v>
      </c>
      <c r="E66" s="58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 x14ac:dyDescent="0.2">
      <c r="A67" s="280"/>
      <c r="B67" s="283"/>
      <c r="C67" s="280" t="s">
        <v>1</v>
      </c>
      <c r="D67" s="583" t="s">
        <v>98</v>
      </c>
      <c r="E67" s="58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4"/>
      <c r="E68" s="204"/>
    </row>
    <row r="69" spans="1:22" ht="27" customHeight="1" x14ac:dyDescent="0.2"/>
    <row r="73" spans="1:22" ht="33" customHeight="1" x14ac:dyDescent="0.2"/>
    <row r="75" spans="1:22" s="284" customFormat="1" ht="36" customHeight="1" x14ac:dyDescent="0.2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 x14ac:dyDescent="0.2"/>
    <row r="77" spans="1:22" ht="0.75" hidden="1" customHeight="1" x14ac:dyDescent="0.2"/>
    <row r="78" spans="1:22" s="203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0"/>
      <c r="B82" s="1"/>
      <c r="C82" s="1"/>
      <c r="D82" s="1"/>
      <c r="E82" s="204"/>
    </row>
    <row r="83" spans="1:5" s="20" customFormat="1" ht="24" customHeight="1" x14ac:dyDescent="0.2">
      <c r="A83" s="160"/>
      <c r="B83" s="1"/>
      <c r="C83" s="1"/>
      <c r="D83" s="1"/>
      <c r="E83" s="204"/>
    </row>
    <row r="84" spans="1:5" s="20" customFormat="1" x14ac:dyDescent="0.2">
      <c r="A84" s="160"/>
      <c r="B84" s="1"/>
      <c r="C84" s="1"/>
      <c r="D84" s="1"/>
      <c r="E84" s="204"/>
    </row>
    <row r="85" spans="1:5" s="20" customFormat="1" ht="24.75" customHeight="1" x14ac:dyDescent="0.2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46" sqref="B46"/>
    </sheetView>
  </sheetViews>
  <sheetFormatPr defaultRowHeight="13.5" x14ac:dyDescent="0.2"/>
  <cols>
    <col min="1" max="1" width="4.5703125" style="20" customWidth="1"/>
    <col min="2" max="2" width="27.5703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7" t="s">
        <v>72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4" s="22" customFormat="1" ht="25.5" customHeight="1" x14ac:dyDescent="0.2">
      <c r="A2" s="558" t="str">
        <f>+'Ekamut-caxs'!A8</f>
        <v xml:space="preserve">«Երևանի հ․151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4" ht="25.5" customHeight="1" x14ac:dyDescent="0.2">
      <c r="A3" s="588" t="s">
        <v>257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4" ht="21" customHeight="1" thickBot="1" x14ac:dyDescent="0.25">
      <c r="M4" s="414" t="s">
        <v>0</v>
      </c>
    </row>
    <row r="5" spans="1:14" ht="33.75" customHeight="1" x14ac:dyDescent="0.2">
      <c r="A5" s="594" t="s">
        <v>158</v>
      </c>
      <c r="B5" s="596" t="s">
        <v>73</v>
      </c>
      <c r="C5" s="598" t="s">
        <v>238</v>
      </c>
      <c r="D5" s="589" t="s">
        <v>212</v>
      </c>
      <c r="E5" s="590"/>
      <c r="F5" s="590"/>
      <c r="G5" s="590"/>
      <c r="H5" s="590"/>
      <c r="I5" s="590"/>
      <c r="J5" s="590"/>
      <c r="K5" s="590"/>
      <c r="L5" s="591"/>
      <c r="M5" s="592" t="s">
        <v>161</v>
      </c>
    </row>
    <row r="6" spans="1:14" ht="79.5" customHeight="1" x14ac:dyDescent="0.2">
      <c r="A6" s="595"/>
      <c r="B6" s="597"/>
      <c r="C6" s="599"/>
      <c r="D6" s="415" t="s">
        <v>231</v>
      </c>
      <c r="E6" s="416" t="s">
        <v>243</v>
      </c>
      <c r="F6" s="416" t="s">
        <v>244</v>
      </c>
      <c r="G6" s="416" t="s">
        <v>159</v>
      </c>
      <c r="H6" s="416" t="s">
        <v>215</v>
      </c>
      <c r="I6" s="416" t="s">
        <v>214</v>
      </c>
      <c r="J6" s="416" t="s">
        <v>123</v>
      </c>
      <c r="K6" s="417" t="s">
        <v>270</v>
      </c>
      <c r="L6" s="418" t="s">
        <v>213</v>
      </c>
      <c r="M6" s="593"/>
    </row>
    <row r="7" spans="1:14" ht="27.75" customHeight="1" x14ac:dyDescent="0.2">
      <c r="A7" s="415">
        <v>1</v>
      </c>
      <c r="B7" s="419" t="s">
        <v>222</v>
      </c>
      <c r="C7" s="420">
        <v>35372.800000000003</v>
      </c>
      <c r="D7" s="421">
        <f>6431.35</f>
        <v>6431.35</v>
      </c>
      <c r="E7" s="422"/>
      <c r="F7" s="422"/>
      <c r="G7" s="540">
        <v>111.1</v>
      </c>
      <c r="H7" s="422">
        <v>147.6</v>
      </c>
      <c r="I7" s="422"/>
      <c r="J7" s="422">
        <v>55</v>
      </c>
      <c r="K7" s="422">
        <v>21</v>
      </c>
      <c r="L7" s="539"/>
      <c r="M7" s="423">
        <f>ROUND(SUM(C7:L7),1)</f>
        <v>42138.9</v>
      </c>
    </row>
    <row r="8" spans="1:14" ht="28.5" customHeight="1" x14ac:dyDescent="0.2">
      <c r="A8" s="415">
        <v>1.1000000000000001</v>
      </c>
      <c r="B8" s="424" t="s">
        <v>123</v>
      </c>
      <c r="C8" s="425">
        <v>1340.4</v>
      </c>
      <c r="D8" s="426" t="s">
        <v>203</v>
      </c>
      <c r="E8" s="427" t="s">
        <v>203</v>
      </c>
      <c r="F8" s="427" t="s">
        <v>203</v>
      </c>
      <c r="G8" s="427" t="s">
        <v>203</v>
      </c>
      <c r="H8" s="427" t="s">
        <v>203</v>
      </c>
      <c r="I8" s="427" t="s">
        <v>203</v>
      </c>
      <c r="J8" s="427" t="s">
        <v>203</v>
      </c>
      <c r="K8" s="427" t="s">
        <v>203</v>
      </c>
      <c r="L8" s="428" t="s">
        <v>203</v>
      </c>
      <c r="M8" s="429" t="s">
        <v>203</v>
      </c>
    </row>
    <row r="9" spans="1:14" ht="30" customHeight="1" x14ac:dyDescent="0.2">
      <c r="A9" s="415">
        <v>1.2</v>
      </c>
      <c r="B9" s="424" t="s">
        <v>213</v>
      </c>
      <c r="C9" s="425"/>
      <c r="D9" s="426" t="s">
        <v>203</v>
      </c>
      <c r="E9" s="427" t="s">
        <v>203</v>
      </c>
      <c r="F9" s="427" t="s">
        <v>203</v>
      </c>
      <c r="G9" s="427" t="s">
        <v>203</v>
      </c>
      <c r="H9" s="427" t="s">
        <v>203</v>
      </c>
      <c r="I9" s="427" t="s">
        <v>203</v>
      </c>
      <c r="J9" s="427" t="s">
        <v>203</v>
      </c>
      <c r="K9" s="427" t="s">
        <v>203</v>
      </c>
      <c r="L9" s="428" t="s">
        <v>203</v>
      </c>
      <c r="M9" s="429" t="s">
        <v>203</v>
      </c>
    </row>
    <row r="10" spans="1:14" ht="35.25" customHeight="1" x14ac:dyDescent="0.2">
      <c r="A10" s="415">
        <v>2</v>
      </c>
      <c r="B10" s="508" t="s">
        <v>95</v>
      </c>
      <c r="C10" s="430">
        <v>30</v>
      </c>
      <c r="D10" s="421">
        <v>6</v>
      </c>
      <c r="E10" s="427" t="s">
        <v>203</v>
      </c>
      <c r="F10" s="427" t="s">
        <v>203</v>
      </c>
      <c r="G10" s="427" t="s">
        <v>203</v>
      </c>
      <c r="H10" s="427" t="s">
        <v>203</v>
      </c>
      <c r="I10" s="427" t="s">
        <v>203</v>
      </c>
      <c r="J10" s="427" t="s">
        <v>203</v>
      </c>
      <c r="K10" s="427" t="s">
        <v>203</v>
      </c>
      <c r="L10" s="428" t="s">
        <v>203</v>
      </c>
      <c r="M10" s="423">
        <f>ROUND(SUM(C10:L10),1)</f>
        <v>36</v>
      </c>
    </row>
    <row r="11" spans="1:14" s="438" customFormat="1" ht="34.5" customHeight="1" thickBot="1" x14ac:dyDescent="0.25">
      <c r="A11" s="431"/>
      <c r="B11" s="432" t="s">
        <v>74</v>
      </c>
      <c r="C11" s="433" t="s">
        <v>203</v>
      </c>
      <c r="D11" s="434" t="s">
        <v>203</v>
      </c>
      <c r="E11" s="435" t="s">
        <v>203</v>
      </c>
      <c r="F11" s="435" t="s">
        <v>203</v>
      </c>
      <c r="G11" s="435" t="s">
        <v>203</v>
      </c>
      <c r="H11" s="435" t="s">
        <v>203</v>
      </c>
      <c r="I11" s="435" t="s">
        <v>203</v>
      </c>
      <c r="J11" s="435" t="s">
        <v>203</v>
      </c>
      <c r="K11" s="435" t="s">
        <v>203</v>
      </c>
      <c r="L11" s="436" t="s">
        <v>203</v>
      </c>
      <c r="M11" s="437">
        <f>ROUND(SUM(M7:M10),1)</f>
        <v>42174.9</v>
      </c>
    </row>
    <row r="12" spans="1:14" s="438" customFormat="1" ht="34.5" customHeight="1" x14ac:dyDescent="0.2">
      <c r="A12" s="439"/>
      <c r="B12" s="440"/>
      <c r="C12" s="412"/>
      <c r="D12" s="441">
        <v>3215678</v>
      </c>
      <c r="E12" s="442">
        <f>+D12*2</f>
        <v>6431356</v>
      </c>
      <c r="F12" s="442"/>
      <c r="G12" s="442"/>
      <c r="H12" s="443"/>
      <c r="I12" s="443"/>
      <c r="J12" s="444"/>
      <c r="K12" s="443"/>
      <c r="L12" s="442">
        <v>2883.1</v>
      </c>
      <c r="M12" s="445"/>
      <c r="N12" s="440"/>
    </row>
    <row r="13" spans="1:14" s="446" customFormat="1" ht="21" customHeight="1" x14ac:dyDescent="0.2">
      <c r="B13" s="447"/>
      <c r="C13" s="447"/>
      <c r="D13" s="448"/>
      <c r="E13" s="449"/>
      <c r="F13" s="449"/>
      <c r="G13" s="450"/>
      <c r="H13" s="194"/>
      <c r="I13" s="194"/>
      <c r="J13" s="448"/>
      <c r="K13" s="602"/>
      <c r="L13" s="602"/>
      <c r="M13" s="451"/>
    </row>
    <row r="14" spans="1:14" s="439" customFormat="1" ht="69" customHeight="1" x14ac:dyDescent="0.2">
      <c r="B14" s="584" t="s">
        <v>218</v>
      </c>
      <c r="C14" s="585"/>
      <c r="D14" s="586"/>
      <c r="G14" s="448"/>
      <c r="H14" s="448"/>
      <c r="I14" s="584" t="s">
        <v>217</v>
      </c>
      <c r="J14" s="586"/>
      <c r="K14" s="448"/>
      <c r="L14" s="448"/>
      <c r="M14" s="448"/>
    </row>
    <row r="15" spans="1:14" s="439" customFormat="1" ht="48" customHeight="1" x14ac:dyDescent="0.2">
      <c r="B15" s="452" t="s">
        <v>198</v>
      </c>
      <c r="C15" s="453" t="s">
        <v>245</v>
      </c>
      <c r="D15" s="453" t="s">
        <v>246</v>
      </c>
      <c r="G15" s="454"/>
      <c r="H15" s="455"/>
      <c r="I15" s="452" t="s">
        <v>198</v>
      </c>
      <c r="J15" s="453" t="s">
        <v>216</v>
      </c>
      <c r="K15" s="454"/>
      <c r="L15" s="454"/>
      <c r="M15" s="455"/>
    </row>
    <row r="16" spans="1:14" s="456" customFormat="1" ht="39.75" customHeight="1" x14ac:dyDescent="0.2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 x14ac:dyDescent="0.2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 x14ac:dyDescent="0.2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 x14ac:dyDescent="0.2">
      <c r="A19" s="469"/>
      <c r="B19" s="470" t="s">
        <v>2</v>
      </c>
      <c r="C19" s="470"/>
      <c r="E19" s="472"/>
      <c r="F19" s="473"/>
      <c r="G19" s="473"/>
      <c r="H19" s="603" t="str">
        <f>+'Ekamut-caxs'!C72</f>
        <v>Մ. Հայրապետյան</v>
      </c>
      <c r="I19" s="603"/>
      <c r="J19" s="603"/>
      <c r="K19" s="474"/>
      <c r="L19" s="469"/>
      <c r="M19" s="469"/>
    </row>
    <row r="20" spans="1:13" s="475" customFormat="1" ht="17.25" customHeight="1" x14ac:dyDescent="0.2">
      <c r="B20" s="476"/>
      <c r="C20" s="476"/>
      <c r="E20" s="477" t="s">
        <v>97</v>
      </c>
      <c r="F20" s="478"/>
      <c r="G20" s="479"/>
      <c r="H20" s="601" t="s">
        <v>98</v>
      </c>
      <c r="I20" s="601"/>
      <c r="J20" s="601"/>
      <c r="K20" s="478"/>
    </row>
    <row r="21" spans="1:13" s="471" customFormat="1" ht="24.75" customHeight="1" x14ac:dyDescent="0.2">
      <c r="B21" s="480" t="s">
        <v>6</v>
      </c>
      <c r="C21" s="480"/>
      <c r="E21" s="481"/>
      <c r="F21" s="482"/>
      <c r="G21" s="482"/>
      <c r="H21" s="600" t="str">
        <f>+'Ekamut-caxs'!C74</f>
        <v>Գ. Աբրահամյան</v>
      </c>
      <c r="I21" s="600"/>
      <c r="J21" s="600"/>
      <c r="K21" s="483"/>
    </row>
    <row r="22" spans="1:13" s="475" customFormat="1" ht="18.75" customHeight="1" x14ac:dyDescent="0.2">
      <c r="E22" s="477" t="s">
        <v>97</v>
      </c>
      <c r="F22" s="478"/>
      <c r="G22" s="479"/>
      <c r="H22" s="601" t="s">
        <v>98</v>
      </c>
      <c r="I22" s="601"/>
      <c r="J22" s="601"/>
      <c r="K22" s="478"/>
    </row>
    <row r="23" spans="1:13" s="484" customFormat="1" ht="16.5" x14ac:dyDescent="0.2">
      <c r="D23" s="48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2" zoomScaleSheetLayoutView="100" workbookViewId="0">
      <selection activeCell="B46" sqref="B46"/>
    </sheetView>
  </sheetViews>
  <sheetFormatPr defaultColWidth="9.140625" defaultRowHeight="16.5" x14ac:dyDescent="0.2"/>
  <cols>
    <col min="1" max="1" width="4.140625" style="163" customWidth="1"/>
    <col min="2" max="2" width="19.140625" style="163" customWidth="1"/>
    <col min="3" max="3" width="14.85546875" style="163" customWidth="1"/>
    <col min="4" max="4" width="16" style="163" customWidth="1"/>
    <col min="5" max="5" width="14.85546875" style="163" customWidth="1"/>
    <col min="6" max="6" width="16.28515625" style="163" customWidth="1"/>
    <col min="7" max="9" width="14.85546875" style="163" customWidth="1"/>
    <col min="10" max="10" width="17.42578125" style="163" customWidth="1"/>
    <col min="11" max="13" width="14.85546875" style="163" customWidth="1"/>
    <col min="14" max="16384" width="9.140625" style="163"/>
  </cols>
  <sheetData>
    <row r="1" spans="1:13" s="162" customFormat="1" ht="18.75" customHeight="1" x14ac:dyDescent="0.2">
      <c r="A1" s="611" t="s">
        <v>72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3" s="162" customFormat="1" ht="21.75" customHeight="1" x14ac:dyDescent="0.2">
      <c r="A2" s="612" t="str">
        <f>+'Ekamut-caxs'!A8:D8</f>
        <v xml:space="preserve">«Երևանի հ․151 մսուր-մանկապարտեզ» ՀՈԱԿ-ի 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3" s="162" customFormat="1" ht="21" customHeight="1" x14ac:dyDescent="0.2">
      <c r="A3" s="612" t="s">
        <v>99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</row>
    <row r="4" spans="1:13" ht="21" customHeight="1" thickBot="1" x14ac:dyDescent="0.25"/>
    <row r="5" spans="1:13" s="170" customFormat="1" ht="24.75" customHeight="1" x14ac:dyDescent="0.2">
      <c r="A5" s="614" t="s">
        <v>120</v>
      </c>
      <c r="B5" s="616" t="s">
        <v>100</v>
      </c>
      <c r="C5" s="608" t="s">
        <v>101</v>
      </c>
      <c r="D5" s="609"/>
      <c r="E5" s="609"/>
      <c r="F5" s="610"/>
      <c r="G5" s="618" t="s">
        <v>102</v>
      </c>
      <c r="H5" s="618"/>
      <c r="I5" s="618"/>
      <c r="J5" s="618"/>
      <c r="K5" s="608" t="s">
        <v>149</v>
      </c>
      <c r="L5" s="609"/>
      <c r="M5" s="610"/>
    </row>
    <row r="6" spans="1:13" s="174" customFormat="1" ht="51" customHeight="1" x14ac:dyDescent="0.2">
      <c r="A6" s="615"/>
      <c r="B6" s="617"/>
      <c r="C6" s="171" t="s">
        <v>234</v>
      </c>
      <c r="D6" s="172" t="s">
        <v>235</v>
      </c>
      <c r="E6" s="172" t="s">
        <v>258</v>
      </c>
      <c r="F6" s="173" t="s">
        <v>259</v>
      </c>
      <c r="G6" s="172" t="s">
        <v>237</v>
      </c>
      <c r="H6" s="222" t="s">
        <v>235</v>
      </c>
      <c r="I6" s="172" t="s">
        <v>260</v>
      </c>
      <c r="J6" s="222" t="s">
        <v>259</v>
      </c>
      <c r="K6" s="172" t="s">
        <v>234</v>
      </c>
      <c r="L6" s="172" t="s">
        <v>258</v>
      </c>
      <c r="M6" s="173" t="s">
        <v>259</v>
      </c>
    </row>
    <row r="7" spans="1:13" ht="19.5" customHeight="1" x14ac:dyDescent="0.2">
      <c r="A7" s="164">
        <v>1</v>
      </c>
      <c r="B7" s="229" t="s">
        <v>103</v>
      </c>
      <c r="C7" s="316" t="s">
        <v>236</v>
      </c>
      <c r="D7" s="307" t="s">
        <v>236</v>
      </c>
      <c r="E7" s="319">
        <v>3637</v>
      </c>
      <c r="F7" s="309">
        <v>505543</v>
      </c>
      <c r="G7" s="322" t="s">
        <v>236</v>
      </c>
      <c r="H7" s="307" t="s">
        <v>236</v>
      </c>
      <c r="I7" s="525">
        <v>2991</v>
      </c>
      <c r="J7" s="527">
        <f>+I7*53.48</f>
        <v>159958.68</v>
      </c>
      <c r="K7" s="370" t="s">
        <v>236</v>
      </c>
      <c r="L7" s="319">
        <v>150</v>
      </c>
      <c r="M7" s="311">
        <f>+L7*200.47</f>
        <v>30070.5</v>
      </c>
    </row>
    <row r="8" spans="1:13" ht="19.5" customHeight="1" x14ac:dyDescent="0.2">
      <c r="A8" s="164">
        <v>2</v>
      </c>
      <c r="B8" s="229" t="s">
        <v>104</v>
      </c>
      <c r="C8" s="316" t="s">
        <v>236</v>
      </c>
      <c r="D8" s="307" t="s">
        <v>236</v>
      </c>
      <c r="E8" s="319">
        <v>2732</v>
      </c>
      <c r="F8" s="309">
        <v>379748</v>
      </c>
      <c r="G8" s="322" t="s">
        <v>236</v>
      </c>
      <c r="H8" s="307" t="s">
        <v>236</v>
      </c>
      <c r="I8" s="525">
        <v>2770</v>
      </c>
      <c r="J8" s="527">
        <f t="shared" ref="J8:J13" si="0">+I8*53.48</f>
        <v>148139.6</v>
      </c>
      <c r="K8" s="370" t="s">
        <v>236</v>
      </c>
      <c r="L8" s="319">
        <v>136</v>
      </c>
      <c r="M8" s="311">
        <f t="shared" ref="M8:M18" si="1">+L8*200.47</f>
        <v>27263.919999999998</v>
      </c>
    </row>
    <row r="9" spans="1:13" ht="19.5" customHeight="1" x14ac:dyDescent="0.2">
      <c r="A9" s="164">
        <v>3</v>
      </c>
      <c r="B9" s="229" t="s">
        <v>105</v>
      </c>
      <c r="C9" s="316" t="s">
        <v>236</v>
      </c>
      <c r="D9" s="307" t="s">
        <v>236</v>
      </c>
      <c r="E9" s="319">
        <v>3473</v>
      </c>
      <c r="F9" s="309">
        <v>482747</v>
      </c>
      <c r="G9" s="322" t="s">
        <v>236</v>
      </c>
      <c r="H9" s="307" t="s">
        <v>236</v>
      </c>
      <c r="I9" s="525">
        <v>3329</v>
      </c>
      <c r="J9" s="527">
        <f>+I9*53.48</f>
        <v>178034.91999999998</v>
      </c>
      <c r="K9" s="370" t="s">
        <v>236</v>
      </c>
      <c r="L9" s="319">
        <v>98</v>
      </c>
      <c r="M9" s="311">
        <f t="shared" si="1"/>
        <v>19646.060000000001</v>
      </c>
    </row>
    <row r="10" spans="1:13" ht="19.5" customHeight="1" x14ac:dyDescent="0.2">
      <c r="A10" s="164">
        <v>4</v>
      </c>
      <c r="B10" s="229" t="s">
        <v>106</v>
      </c>
      <c r="C10" s="317" t="s">
        <v>236</v>
      </c>
      <c r="D10" s="308" t="s">
        <v>236</v>
      </c>
      <c r="E10" s="319">
        <v>373</v>
      </c>
      <c r="F10" s="309">
        <v>53600</v>
      </c>
      <c r="G10" s="322" t="s">
        <v>236</v>
      </c>
      <c r="H10" s="312" t="s">
        <v>236</v>
      </c>
      <c r="I10" s="525">
        <v>2997</v>
      </c>
      <c r="J10" s="527">
        <f>+I10*53.48</f>
        <v>160279.56</v>
      </c>
      <c r="K10" s="370" t="s">
        <v>236</v>
      </c>
      <c r="L10" s="319">
        <v>138</v>
      </c>
      <c r="M10" s="311">
        <f t="shared" si="1"/>
        <v>27664.86</v>
      </c>
    </row>
    <row r="11" spans="1:13" ht="19.5" customHeight="1" x14ac:dyDescent="0.2">
      <c r="A11" s="164">
        <v>5</v>
      </c>
      <c r="B11" s="229" t="s">
        <v>107</v>
      </c>
      <c r="C11" s="317" t="s">
        <v>236</v>
      </c>
      <c r="D11" s="308" t="s">
        <v>236</v>
      </c>
      <c r="E11" s="319">
        <v>0</v>
      </c>
      <c r="F11" s="309">
        <v>0</v>
      </c>
      <c r="G11" s="322" t="s">
        <v>236</v>
      </c>
      <c r="H11" s="312" t="s">
        <v>236</v>
      </c>
      <c r="I11" s="525">
        <v>3320</v>
      </c>
      <c r="J11" s="527">
        <f>+I11*53.48</f>
        <v>177553.59999999998</v>
      </c>
      <c r="K11" s="370" t="s">
        <v>236</v>
      </c>
      <c r="L11" s="319">
        <v>145</v>
      </c>
      <c r="M11" s="311">
        <f t="shared" si="1"/>
        <v>29068.15</v>
      </c>
    </row>
    <row r="12" spans="1:13" ht="19.5" customHeight="1" x14ac:dyDescent="0.2">
      <c r="A12" s="164">
        <v>6</v>
      </c>
      <c r="B12" s="229" t="s">
        <v>108</v>
      </c>
      <c r="C12" s="317" t="s">
        <v>236</v>
      </c>
      <c r="D12" s="308" t="s">
        <v>236</v>
      </c>
      <c r="E12" s="319">
        <v>0</v>
      </c>
      <c r="F12" s="309">
        <v>0</v>
      </c>
      <c r="G12" s="322" t="s">
        <v>236</v>
      </c>
      <c r="H12" s="312" t="s">
        <v>236</v>
      </c>
      <c r="I12" s="525">
        <v>3258</v>
      </c>
      <c r="J12" s="527">
        <f>+I12*53.48</f>
        <v>174237.84</v>
      </c>
      <c r="K12" s="370" t="s">
        <v>236</v>
      </c>
      <c r="L12" s="319">
        <v>95</v>
      </c>
      <c r="M12" s="311">
        <f t="shared" si="1"/>
        <v>19044.650000000001</v>
      </c>
    </row>
    <row r="13" spans="1:13" ht="19.5" customHeight="1" x14ac:dyDescent="0.2">
      <c r="A13" s="164">
        <v>7</v>
      </c>
      <c r="B13" s="229" t="s">
        <v>109</v>
      </c>
      <c r="C13" s="317" t="s">
        <v>236</v>
      </c>
      <c r="D13" s="308" t="s">
        <v>236</v>
      </c>
      <c r="E13" s="319">
        <v>0</v>
      </c>
      <c r="F13" s="309">
        <v>0</v>
      </c>
      <c r="G13" s="322" t="s">
        <v>236</v>
      </c>
      <c r="H13" s="312" t="s">
        <v>236</v>
      </c>
      <c r="I13" s="525">
        <v>1407</v>
      </c>
      <c r="J13" s="527">
        <f t="shared" si="0"/>
        <v>75246.36</v>
      </c>
      <c r="K13" s="370" t="s">
        <v>236</v>
      </c>
      <c r="L13" s="319">
        <v>79</v>
      </c>
      <c r="M13" s="311">
        <f t="shared" si="1"/>
        <v>15837.13</v>
      </c>
    </row>
    <row r="14" spans="1:13" ht="19.5" customHeight="1" x14ac:dyDescent="0.2">
      <c r="A14" s="164">
        <v>8</v>
      </c>
      <c r="B14" s="230" t="s">
        <v>110</v>
      </c>
      <c r="C14" s="317" t="s">
        <v>236</v>
      </c>
      <c r="D14" s="308" t="s">
        <v>236</v>
      </c>
      <c r="E14" s="319">
        <v>0</v>
      </c>
      <c r="F14" s="309">
        <v>0</v>
      </c>
      <c r="G14" s="322" t="s">
        <v>236</v>
      </c>
      <c r="H14" s="312" t="s">
        <v>236</v>
      </c>
      <c r="I14" s="526">
        <v>2372</v>
      </c>
      <c r="J14" s="528">
        <f>+I14*53.48</f>
        <v>126854.56</v>
      </c>
      <c r="K14" s="370" t="s">
        <v>236</v>
      </c>
      <c r="L14" s="319">
        <v>23</v>
      </c>
      <c r="M14" s="311">
        <f t="shared" si="1"/>
        <v>4610.8100000000004</v>
      </c>
    </row>
    <row r="15" spans="1:13" ht="19.5" customHeight="1" x14ac:dyDescent="0.2">
      <c r="A15" s="164">
        <v>9</v>
      </c>
      <c r="B15" s="230" t="s">
        <v>111</v>
      </c>
      <c r="C15" s="317" t="s">
        <v>236</v>
      </c>
      <c r="D15" s="308" t="s">
        <v>236</v>
      </c>
      <c r="E15" s="319">
        <v>0</v>
      </c>
      <c r="F15" s="309">
        <v>0</v>
      </c>
      <c r="G15" s="322" t="s">
        <v>236</v>
      </c>
      <c r="H15" s="312" t="s">
        <v>236</v>
      </c>
      <c r="I15" s="526">
        <v>2735</v>
      </c>
      <c r="J15" s="528">
        <f>+I15*53.48</f>
        <v>146267.79999999999</v>
      </c>
      <c r="K15" s="370" t="s">
        <v>236</v>
      </c>
      <c r="L15" s="319">
        <v>146</v>
      </c>
      <c r="M15" s="311">
        <f t="shared" si="1"/>
        <v>29268.62</v>
      </c>
    </row>
    <row r="16" spans="1:13" ht="19.5" customHeight="1" x14ac:dyDescent="0.2">
      <c r="A16" s="164">
        <v>10</v>
      </c>
      <c r="B16" s="230" t="s">
        <v>112</v>
      </c>
      <c r="C16" s="317" t="s">
        <v>236</v>
      </c>
      <c r="D16" s="308" t="s">
        <v>236</v>
      </c>
      <c r="E16" s="319">
        <v>0</v>
      </c>
      <c r="F16" s="309">
        <v>0</v>
      </c>
      <c r="G16" s="321" t="s">
        <v>236</v>
      </c>
      <c r="H16" s="312" t="s">
        <v>236</v>
      </c>
      <c r="I16" s="526">
        <v>3035</v>
      </c>
      <c r="J16" s="528">
        <f>+I16*53.48</f>
        <v>162311.79999999999</v>
      </c>
      <c r="K16" s="370" t="s">
        <v>236</v>
      </c>
      <c r="L16" s="319">
        <v>132</v>
      </c>
      <c r="M16" s="311">
        <f t="shared" si="1"/>
        <v>26462.04</v>
      </c>
    </row>
    <row r="17" spans="1:13" ht="19.5" customHeight="1" x14ac:dyDescent="0.2">
      <c r="A17" s="164">
        <v>11</v>
      </c>
      <c r="B17" s="230" t="s">
        <v>113</v>
      </c>
      <c r="C17" s="317">
        <v>1367</v>
      </c>
      <c r="D17" s="308">
        <v>190013</v>
      </c>
      <c r="E17" s="538">
        <f>+F17/143.7</f>
        <v>2231.1120389700768</v>
      </c>
      <c r="F17" s="309">
        <v>320610.8</v>
      </c>
      <c r="G17" s="321">
        <v>3125</v>
      </c>
      <c r="H17" s="312">
        <v>140.69999999999999</v>
      </c>
      <c r="I17" s="319">
        <f>+J17/53.48</f>
        <v>3924.756918474196</v>
      </c>
      <c r="J17" s="551">
        <v>209896</v>
      </c>
      <c r="K17" s="370">
        <v>110</v>
      </c>
      <c r="L17" s="552">
        <f>+M17/200.47</f>
        <v>85.997904923429942</v>
      </c>
      <c r="M17" s="553">
        <v>17240</v>
      </c>
    </row>
    <row r="18" spans="1:13" ht="19.5" customHeight="1" x14ac:dyDescent="0.2">
      <c r="A18" s="164">
        <v>12</v>
      </c>
      <c r="B18" s="230" t="s">
        <v>114</v>
      </c>
      <c r="C18" s="317">
        <v>2882</v>
      </c>
      <c r="D18" s="308">
        <v>400593</v>
      </c>
      <c r="E18" s="319">
        <f>+E7</f>
        <v>3637</v>
      </c>
      <c r="F18" s="309">
        <f>+E18*143.7</f>
        <v>522636.89999999997</v>
      </c>
      <c r="G18" s="321">
        <v>3293</v>
      </c>
      <c r="H18" s="312">
        <v>148.69999999999999</v>
      </c>
      <c r="I18" s="319">
        <f>+MAX(G18,I8)+I20</f>
        <v>4005.415856394914</v>
      </c>
      <c r="J18" s="310">
        <f>+I18*53.48</f>
        <v>214209.63999999998</v>
      </c>
      <c r="K18" s="370">
        <v>138</v>
      </c>
      <c r="L18" s="319">
        <f>+MAX(K18,L8)</f>
        <v>138</v>
      </c>
      <c r="M18" s="311">
        <f t="shared" si="1"/>
        <v>27664.86</v>
      </c>
    </row>
    <row r="19" spans="1:13" ht="32.25" customHeight="1" thickBot="1" x14ac:dyDescent="0.25">
      <c r="A19" s="231"/>
      <c r="B19" s="237" t="s">
        <v>96</v>
      </c>
      <c r="C19" s="318">
        <f t="shared" ref="C19:K19" si="2">SUM(C7:C18)</f>
        <v>4249</v>
      </c>
      <c r="D19" s="313">
        <f t="shared" si="2"/>
        <v>590606</v>
      </c>
      <c r="E19" s="320">
        <f t="shared" si="2"/>
        <v>16083.112038970077</v>
      </c>
      <c r="F19" s="314">
        <f>SUM(F7:F18)</f>
        <v>2264885.7000000002</v>
      </c>
      <c r="G19" s="323">
        <f>SUM(G7:G18)</f>
        <v>6418</v>
      </c>
      <c r="H19" s="313">
        <f>SUM(H7:H18)</f>
        <v>289.39999999999998</v>
      </c>
      <c r="I19" s="320">
        <f>SUM(I7:I18)</f>
        <v>36144.172774869112</v>
      </c>
      <c r="J19" s="315">
        <f>SUM(J7:J18)</f>
        <v>1932990.36</v>
      </c>
      <c r="K19" s="318">
        <f t="shared" si="2"/>
        <v>248</v>
      </c>
      <c r="L19" s="320">
        <f>SUM(L7:L18)</f>
        <v>1365.99790492343</v>
      </c>
      <c r="M19" s="314">
        <f>SUM(M7:M18)</f>
        <v>273841.59999999998</v>
      </c>
    </row>
    <row r="20" spans="1:13" ht="21.75" customHeight="1" x14ac:dyDescent="0.2">
      <c r="A20" s="226"/>
      <c r="B20" s="290"/>
      <c r="C20" s="291"/>
      <c r="D20" s="209"/>
      <c r="E20" s="291"/>
      <c r="F20" s="209">
        <f>ROUND(F19/1000,1)</f>
        <v>2264.9</v>
      </c>
      <c r="G20" s="291"/>
      <c r="H20" s="209"/>
      <c r="I20" s="291">
        <f>38100/53.48</f>
        <v>712.41585639491404</v>
      </c>
      <c r="J20" s="209">
        <f>ROUND(J19/1000,1)</f>
        <v>1933</v>
      </c>
      <c r="K20" s="291"/>
      <c r="L20" s="291"/>
      <c r="M20" s="209">
        <f>ROUND(M19/1000,1)</f>
        <v>273.8</v>
      </c>
    </row>
    <row r="21" spans="1:13" ht="18.75" customHeight="1" thickBot="1" x14ac:dyDescent="0.25">
      <c r="A21" s="226"/>
      <c r="B21" s="613" t="s">
        <v>207</v>
      </c>
      <c r="C21" s="613"/>
      <c r="D21" s="613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 x14ac:dyDescent="0.2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 x14ac:dyDescent="0.2">
      <c r="A23" s="212">
        <v>1</v>
      </c>
      <c r="B23" s="205"/>
      <c r="C23" s="397"/>
      <c r="D23" s="397"/>
      <c r="E23" s="397"/>
      <c r="F23" s="309"/>
      <c r="G23" s="398"/>
      <c r="H23" s="397"/>
      <c r="I23" s="397"/>
      <c r="J23" s="311"/>
      <c r="K23" s="398"/>
      <c r="L23" s="397"/>
      <c r="M23" s="311"/>
    </row>
    <row r="24" spans="1:13" ht="23.25" customHeight="1" x14ac:dyDescent="0.2">
      <c r="A24" s="212">
        <v>2</v>
      </c>
      <c r="B24" s="205"/>
      <c r="C24" s="397"/>
      <c r="D24" s="397"/>
      <c r="E24" s="397"/>
      <c r="F24" s="309"/>
      <c r="G24" s="398"/>
      <c r="H24" s="397"/>
      <c r="I24" s="397"/>
      <c r="J24" s="311"/>
      <c r="K24" s="398"/>
      <c r="L24" s="397"/>
      <c r="M24" s="311"/>
    </row>
    <row r="25" spans="1:13" s="174" customFormat="1" ht="23.25" customHeight="1" x14ac:dyDescent="0.2">
      <c r="A25" s="164">
        <v>3</v>
      </c>
      <c r="B25" s="206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2" customFormat="1" ht="24" customHeight="1" x14ac:dyDescent="0.2">
      <c r="A26" s="213"/>
      <c r="B26" s="207" t="s">
        <v>74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2" customFormat="1" ht="27" customHeight="1" thickBot="1" x14ac:dyDescent="0.25">
      <c r="A27" s="214"/>
      <c r="B27" s="217" t="s">
        <v>155</v>
      </c>
      <c r="C27" s="313"/>
      <c r="D27" s="313"/>
      <c r="E27" s="313"/>
      <c r="F27" s="314">
        <f>+F20-F26</f>
        <v>2264.9</v>
      </c>
      <c r="G27" s="396"/>
      <c r="H27" s="313"/>
      <c r="I27" s="313"/>
      <c r="J27" s="314">
        <f>J20-J26</f>
        <v>1933</v>
      </c>
      <c r="K27" s="396"/>
      <c r="L27" s="313"/>
      <c r="M27" s="314">
        <f>M20-M26</f>
        <v>273.8</v>
      </c>
    </row>
    <row r="28" spans="1:13" s="162" customFormat="1" ht="25.5" customHeight="1" x14ac:dyDescent="0.2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156</v>
      </c>
      <c r="K28" s="215"/>
      <c r="L28" s="215"/>
      <c r="M28" s="216">
        <f>+F26+J26+M26</f>
        <v>0</v>
      </c>
    </row>
    <row r="29" spans="1:13" s="162" customFormat="1" ht="20.25" customHeight="1" x14ac:dyDescent="0.2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 x14ac:dyDescent="0.2">
      <c r="B30" s="176"/>
      <c r="C30" s="177" t="s">
        <v>2</v>
      </c>
      <c r="D30" s="177"/>
      <c r="E30" s="176"/>
      <c r="F30" s="176"/>
      <c r="G30" s="605"/>
      <c r="H30" s="605"/>
      <c r="I30" s="304"/>
      <c r="J30" s="607" t="str">
        <f>+'Ekamut-caxs'!C72</f>
        <v>Մ. Հայրապետյան</v>
      </c>
      <c r="K30" s="607"/>
      <c r="M30" s="166"/>
    </row>
    <row r="31" spans="1:13" s="162" customFormat="1" x14ac:dyDescent="0.2">
      <c r="C31" s="169"/>
      <c r="D31" s="169"/>
      <c r="E31" s="168"/>
      <c r="F31" s="168"/>
      <c r="G31" s="606" t="s">
        <v>97</v>
      </c>
      <c r="H31" s="606"/>
      <c r="I31" s="305"/>
      <c r="J31" s="606" t="s">
        <v>115</v>
      </c>
      <c r="K31" s="606"/>
    </row>
    <row r="32" spans="1:13" s="175" customFormat="1" ht="23.25" customHeight="1" x14ac:dyDescent="0.2">
      <c r="B32" s="176"/>
      <c r="C32" s="178" t="s">
        <v>6</v>
      </c>
      <c r="D32" s="178"/>
      <c r="E32" s="176"/>
      <c r="F32" s="176"/>
      <c r="G32" s="607"/>
      <c r="H32" s="607"/>
      <c r="I32" s="179"/>
      <c r="J32" s="607" t="str">
        <f>+'Ekamut-caxs'!C74</f>
        <v>Գ. Աբրահամյան</v>
      </c>
      <c r="K32" s="607"/>
    </row>
    <row r="33" spans="3:13" s="162" customFormat="1" x14ac:dyDescent="0.2">
      <c r="C33" s="165"/>
      <c r="D33" s="165"/>
      <c r="G33" s="606" t="s">
        <v>97</v>
      </c>
      <c r="H33" s="606"/>
      <c r="I33" s="305"/>
      <c r="J33" s="606" t="s">
        <v>115</v>
      </c>
      <c r="K33" s="606"/>
    </row>
    <row r="34" spans="3:13" x14ac:dyDescent="0.2">
      <c r="F34" s="180" t="s">
        <v>1</v>
      </c>
    </row>
    <row r="35" spans="3:13" ht="32.25" customHeight="1" x14ac:dyDescent="0.2">
      <c r="C35" s="163" t="s">
        <v>116</v>
      </c>
      <c r="E35" s="163" t="s">
        <v>117</v>
      </c>
      <c r="F35" s="163" t="s">
        <v>268</v>
      </c>
      <c r="I35" s="486" t="s">
        <v>118</v>
      </c>
      <c r="J35" s="487" t="s">
        <v>261</v>
      </c>
      <c r="K35" s="487"/>
      <c r="L35" s="487" t="s">
        <v>262</v>
      </c>
      <c r="M35" s="487" t="s">
        <v>263</v>
      </c>
    </row>
    <row r="36" spans="3:13" ht="37.5" customHeight="1" x14ac:dyDescent="0.2">
      <c r="C36" s="163" t="s">
        <v>119</v>
      </c>
      <c r="E36" s="163" t="s">
        <v>117</v>
      </c>
      <c r="F36" s="163" t="s">
        <v>269</v>
      </c>
      <c r="I36" s="604" t="s">
        <v>264</v>
      </c>
      <c r="J36" s="604"/>
      <c r="K36" s="487"/>
      <c r="L36" s="604" t="s">
        <v>265</v>
      </c>
      <c r="M36" s="604"/>
    </row>
    <row r="37" spans="3:13" x14ac:dyDescent="0.2">
      <c r="I37" s="604"/>
      <c r="J37" s="604"/>
      <c r="K37" s="487"/>
      <c r="L37" s="604"/>
      <c r="M37" s="604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46" sqref="B46"/>
    </sheetView>
  </sheetViews>
  <sheetFormatPr defaultRowHeight="13.5" x14ac:dyDescent="0.2"/>
  <cols>
    <col min="1" max="1" width="4.42578125" style="16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0.2851562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3" customFormat="1" ht="24" customHeight="1" x14ac:dyDescent="0.2">
      <c r="A1" s="621" t="s">
        <v>72</v>
      </c>
      <c r="B1" s="621"/>
      <c r="C1" s="621"/>
      <c r="D1" s="621"/>
      <c r="E1" s="621"/>
    </row>
    <row r="2" spans="1:14" ht="23.25" customHeight="1" x14ac:dyDescent="0.2">
      <c r="A2" s="622" t="str">
        <f>+'Ekamut-caxs'!A8:D8</f>
        <v xml:space="preserve">«Երևանի հ․151 մսուր-մանկապարտեզ» ՀՈԱԿ-ի </v>
      </c>
      <c r="B2" s="622"/>
      <c r="C2" s="622"/>
      <c r="D2" s="622"/>
      <c r="E2" s="622"/>
    </row>
    <row r="3" spans="1:14" ht="28.5" customHeight="1" x14ac:dyDescent="0.2">
      <c r="A3" s="622" t="s">
        <v>266</v>
      </c>
      <c r="B3" s="622"/>
      <c r="C3" s="622"/>
      <c r="D3" s="622"/>
      <c r="E3" s="622"/>
    </row>
    <row r="5" spans="1:14" x14ac:dyDescent="0.2">
      <c r="E5" s="375" t="s">
        <v>152</v>
      </c>
    </row>
    <row r="6" spans="1:14" ht="54" customHeight="1" x14ac:dyDescent="0.2">
      <c r="A6" s="376" t="s">
        <v>3</v>
      </c>
      <c r="B6" s="376" t="s">
        <v>100</v>
      </c>
      <c r="C6" s="376" t="s">
        <v>219</v>
      </c>
      <c r="D6" s="376" t="s">
        <v>223</v>
      </c>
      <c r="E6" s="376" t="s">
        <v>224</v>
      </c>
    </row>
    <row r="7" spans="1:14" x14ac:dyDescent="0.2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4" ht="24.75" customHeight="1" x14ac:dyDescent="0.2">
      <c r="A8" s="377">
        <v>1</v>
      </c>
      <c r="B8" s="378" t="s">
        <v>233</v>
      </c>
      <c r="C8" s="351">
        <v>47701.2</v>
      </c>
      <c r="D8" s="351">
        <v>1839.1</v>
      </c>
      <c r="E8" s="351">
        <v>10588.64</v>
      </c>
    </row>
    <row r="9" spans="1:14" s="386" customFormat="1" ht="25.5" customHeight="1" x14ac:dyDescent="0.2">
      <c r="A9" s="382">
        <v>2</v>
      </c>
      <c r="B9" s="383" t="s">
        <v>225</v>
      </c>
      <c r="C9" s="384">
        <v>4994</v>
      </c>
      <c r="D9" s="384">
        <v>60</v>
      </c>
      <c r="E9" s="384">
        <v>1600.5</v>
      </c>
      <c r="F9" s="385" t="s">
        <v>274</v>
      </c>
      <c r="L9" s="386">
        <v>145</v>
      </c>
      <c r="M9" s="386">
        <v>150</v>
      </c>
      <c r="N9" s="386">
        <f>+M9*28+850</f>
        <v>5050</v>
      </c>
    </row>
    <row r="10" spans="1:14" s="386" customFormat="1" ht="25.5" customHeight="1" x14ac:dyDescent="0.2">
      <c r="A10" s="382">
        <v>3</v>
      </c>
      <c r="B10" s="383" t="s">
        <v>220</v>
      </c>
      <c r="C10" s="384">
        <v>5050</v>
      </c>
      <c r="D10" s="384">
        <v>60</v>
      </c>
      <c r="E10" s="384">
        <v>1600.5</v>
      </c>
      <c r="F10" s="385" t="s">
        <v>274</v>
      </c>
      <c r="M10" s="386">
        <v>148</v>
      </c>
      <c r="N10" s="386">
        <f>+M10*28+850</f>
        <v>4994</v>
      </c>
    </row>
    <row r="11" spans="1:14" s="203" customFormat="1" ht="31.5" customHeight="1" x14ac:dyDescent="0.2">
      <c r="A11" s="379"/>
      <c r="B11" s="380" t="s">
        <v>221</v>
      </c>
      <c r="C11" s="381">
        <f>ROUND(SUM(C8:C10),1)</f>
        <v>57745.2</v>
      </c>
      <c r="D11" s="381">
        <f t="shared" ref="D11" si="0">ROUND(SUM(D8:D10),1)</f>
        <v>1959.1</v>
      </c>
      <c r="E11" s="381">
        <f>ROUND(SUM(E8:E10),1)</f>
        <v>13789.6</v>
      </c>
      <c r="H11" s="203">
        <v>150</v>
      </c>
      <c r="I11" s="203">
        <f>+H11*485*22</f>
        <v>1600500</v>
      </c>
    </row>
    <row r="13" spans="1:14" ht="51" customHeight="1" x14ac:dyDescent="0.2">
      <c r="B13" s="623" t="s">
        <v>226</v>
      </c>
      <c r="C13" s="623"/>
      <c r="D13" s="623"/>
      <c r="E13" s="623"/>
    </row>
    <row r="18" spans="2:5" ht="20.25" customHeight="1" x14ac:dyDescent="0.2">
      <c r="B18" s="161" t="s">
        <v>2</v>
      </c>
      <c r="C18" s="161"/>
      <c r="D18" s="624" t="str">
        <f>+'Ekamut-caxs'!C72</f>
        <v>Մ. Հայրապետյան</v>
      </c>
      <c r="E18" s="624"/>
    </row>
    <row r="19" spans="2:5" ht="18.75" customHeight="1" x14ac:dyDescent="0.2">
      <c r="B19" s="161" t="s">
        <v>4</v>
      </c>
      <c r="D19" s="619" t="s">
        <v>5</v>
      </c>
      <c r="E19" s="619"/>
    </row>
    <row r="20" spans="2:5" ht="18.75" customHeight="1" x14ac:dyDescent="0.2">
      <c r="B20" s="161"/>
      <c r="D20" s="410"/>
      <c r="E20" s="410"/>
    </row>
    <row r="21" spans="2:5" ht="18.75" customHeight="1" x14ac:dyDescent="0.2">
      <c r="B21" s="161" t="s">
        <v>6</v>
      </c>
      <c r="D21" s="620" t="str">
        <f>+'Ekamut-caxs'!C74</f>
        <v>Գ. Աբրահամյան</v>
      </c>
      <c r="E21" s="620"/>
    </row>
    <row r="22" spans="2:5" ht="23.25" customHeight="1" x14ac:dyDescent="0.2">
      <c r="D22" s="619" t="s">
        <v>5</v>
      </c>
      <c r="E22" s="619"/>
    </row>
    <row r="24" spans="2:5" x14ac:dyDescent="0.2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46" sqref="B46"/>
    </sheetView>
  </sheetViews>
  <sheetFormatPr defaultRowHeight="13.5" x14ac:dyDescent="0.2"/>
  <cols>
    <col min="1" max="1" width="4.42578125" style="521" customWidth="1"/>
    <col min="2" max="2" width="60.85546875" style="510" customWidth="1"/>
    <col min="3" max="3" width="17.140625" style="510" customWidth="1"/>
    <col min="4" max="4" width="17.5703125" style="510" customWidth="1"/>
    <col min="5" max="16384" width="9.140625" style="510"/>
  </cols>
  <sheetData>
    <row r="1" spans="1:4" s="509" customFormat="1" ht="24" customHeight="1" x14ac:dyDescent="0.2">
      <c r="A1" s="626" t="s">
        <v>72</v>
      </c>
      <c r="B1" s="626"/>
      <c r="C1" s="626"/>
      <c r="D1" s="626"/>
    </row>
    <row r="2" spans="1:4" ht="17.25" x14ac:dyDescent="0.2">
      <c r="A2" s="627" t="str">
        <f>+'Ekamut-caxs'!A8:D8</f>
        <v xml:space="preserve">«Երևանի հ․151 մսուր-մանկապարտեզ» ՀՈԱԿ-ի </v>
      </c>
      <c r="B2" s="627"/>
      <c r="C2" s="627"/>
      <c r="D2" s="627"/>
    </row>
    <row r="3" spans="1:4" ht="17.25" x14ac:dyDescent="0.2">
      <c r="A3" s="627" t="s">
        <v>267</v>
      </c>
      <c r="B3" s="627"/>
      <c r="C3" s="627"/>
      <c r="D3" s="627"/>
    </row>
    <row r="6" spans="1:4" ht="59.25" customHeight="1" x14ac:dyDescent="0.2">
      <c r="A6" s="511" t="s">
        <v>3</v>
      </c>
      <c r="B6" s="511" t="s">
        <v>130</v>
      </c>
      <c r="C6" s="511" t="s">
        <v>131</v>
      </c>
      <c r="D6" s="511" t="s">
        <v>271</v>
      </c>
    </row>
    <row r="7" spans="1:4" s="514" customFormat="1" ht="36.75" customHeight="1" x14ac:dyDescent="0.2">
      <c r="A7" s="512">
        <v>1</v>
      </c>
      <c r="B7" s="513" t="s">
        <v>132</v>
      </c>
      <c r="C7" s="512">
        <f>SUM(C8:C10)</f>
        <v>0</v>
      </c>
      <c r="D7" s="512">
        <f>SUM(D8:D10)</f>
        <v>0</v>
      </c>
    </row>
    <row r="8" spans="1:4" ht="25.5" customHeight="1" x14ac:dyDescent="0.2">
      <c r="A8" s="515">
        <v>1.1000000000000001</v>
      </c>
      <c r="B8" s="516" t="s">
        <v>133</v>
      </c>
      <c r="C8" s="515"/>
      <c r="D8" s="515"/>
    </row>
    <row r="9" spans="1:4" ht="25.5" customHeight="1" x14ac:dyDescent="0.2">
      <c r="A9" s="515">
        <v>1.2</v>
      </c>
      <c r="B9" s="516" t="s">
        <v>134</v>
      </c>
      <c r="C9" s="515"/>
      <c r="D9" s="515"/>
    </row>
    <row r="10" spans="1:4" ht="25.5" customHeight="1" x14ac:dyDescent="0.2">
      <c r="A10" s="515">
        <v>1.3</v>
      </c>
      <c r="B10" s="516" t="s">
        <v>135</v>
      </c>
      <c r="C10" s="515"/>
      <c r="D10" s="515"/>
    </row>
    <row r="11" spans="1:4" s="514" customFormat="1" ht="31.5" customHeight="1" x14ac:dyDescent="0.2">
      <c r="A11" s="512">
        <v>2</v>
      </c>
      <c r="B11" s="517" t="s">
        <v>136</v>
      </c>
      <c r="C11" s="512">
        <f>SUM(C12:C14)</f>
        <v>2</v>
      </c>
      <c r="D11" s="512">
        <f>SUM(D12:D14)</f>
        <v>60</v>
      </c>
    </row>
    <row r="12" spans="1:4" ht="21.75" customHeight="1" x14ac:dyDescent="0.2">
      <c r="A12" s="515">
        <v>2.1</v>
      </c>
      <c r="B12" s="516" t="s">
        <v>137</v>
      </c>
      <c r="C12" s="515">
        <v>1</v>
      </c>
      <c r="D12" s="515">
        <v>30</v>
      </c>
    </row>
    <row r="13" spans="1:4" ht="21.75" customHeight="1" x14ac:dyDescent="0.2">
      <c r="A13" s="515">
        <v>2.2000000000000002</v>
      </c>
      <c r="B13" s="516" t="s">
        <v>138</v>
      </c>
      <c r="C13" s="515">
        <v>1</v>
      </c>
      <c r="D13" s="515">
        <v>30</v>
      </c>
    </row>
    <row r="14" spans="1:4" ht="21.75" customHeight="1" x14ac:dyDescent="0.2">
      <c r="A14" s="515">
        <v>2.2999999999999998</v>
      </c>
      <c r="B14" s="516" t="s">
        <v>139</v>
      </c>
      <c r="C14" s="515"/>
      <c r="D14" s="515"/>
    </row>
    <row r="15" spans="1:4" s="514" customFormat="1" ht="39.75" customHeight="1" x14ac:dyDescent="0.2">
      <c r="A15" s="512">
        <v>3</v>
      </c>
      <c r="B15" s="513" t="s">
        <v>140</v>
      </c>
      <c r="C15" s="512">
        <f>SUM(C16:C18)</f>
        <v>2</v>
      </c>
      <c r="D15" s="512">
        <f>SUM(D16:D18)</f>
        <v>60</v>
      </c>
    </row>
    <row r="16" spans="1:4" ht="23.25" customHeight="1" x14ac:dyDescent="0.2">
      <c r="A16" s="515">
        <v>3.1</v>
      </c>
      <c r="B16" s="518" t="s">
        <v>141</v>
      </c>
      <c r="C16" s="515">
        <v>1</v>
      </c>
      <c r="D16" s="515">
        <v>30</v>
      </c>
    </row>
    <row r="17" spans="1:4" ht="23.25" customHeight="1" x14ac:dyDescent="0.2">
      <c r="A17" s="515">
        <v>3.2</v>
      </c>
      <c r="B17" s="518" t="s">
        <v>142</v>
      </c>
      <c r="C17" s="515">
        <v>1</v>
      </c>
      <c r="D17" s="515">
        <v>30</v>
      </c>
    </row>
    <row r="18" spans="1:4" ht="23.25" customHeight="1" x14ac:dyDescent="0.2">
      <c r="A18" s="515">
        <v>3.3</v>
      </c>
      <c r="B18" s="518" t="s">
        <v>143</v>
      </c>
      <c r="C18" s="515"/>
      <c r="D18" s="515"/>
    </row>
    <row r="19" spans="1:4" s="514" customFormat="1" ht="35.25" customHeight="1" x14ac:dyDescent="0.2">
      <c r="A19" s="512">
        <v>4</v>
      </c>
      <c r="B19" s="513" t="s">
        <v>144</v>
      </c>
      <c r="C19" s="512">
        <f>SUM(C20:C22)</f>
        <v>2</v>
      </c>
      <c r="D19" s="512">
        <f>SUM(D20:D22)</f>
        <v>66</v>
      </c>
    </row>
    <row r="20" spans="1:4" ht="23.25" customHeight="1" x14ac:dyDescent="0.2">
      <c r="A20" s="515">
        <v>4.0999999999999996</v>
      </c>
      <c r="B20" s="518" t="s">
        <v>145</v>
      </c>
      <c r="C20" s="515">
        <v>1</v>
      </c>
      <c r="D20" s="515">
        <v>33</v>
      </c>
    </row>
    <row r="21" spans="1:4" ht="23.25" customHeight="1" x14ac:dyDescent="0.2">
      <c r="A21" s="515">
        <v>4.2</v>
      </c>
      <c r="B21" s="518" t="s">
        <v>146</v>
      </c>
      <c r="C21" s="515">
        <v>1</v>
      </c>
      <c r="D21" s="515">
        <v>33</v>
      </c>
    </row>
    <row r="22" spans="1:4" ht="23.25" customHeight="1" x14ac:dyDescent="0.2">
      <c r="A22" s="515">
        <v>4.3</v>
      </c>
      <c r="B22" s="518" t="s">
        <v>147</v>
      </c>
      <c r="C22" s="515"/>
      <c r="D22" s="515"/>
    </row>
    <row r="23" spans="1:4" s="514" customFormat="1" ht="31.5" customHeight="1" x14ac:dyDescent="0.2">
      <c r="A23" s="512"/>
      <c r="B23" s="513" t="s">
        <v>74</v>
      </c>
      <c r="C23" s="512">
        <f>C7+C11+C15+C19</f>
        <v>6</v>
      </c>
      <c r="D23" s="512">
        <f>D7+D11+D15+D19</f>
        <v>186</v>
      </c>
    </row>
    <row r="24" spans="1:4" s="514" customFormat="1" ht="25.5" customHeight="1" x14ac:dyDescent="0.2">
      <c r="A24" s="519"/>
      <c r="B24" s="520"/>
      <c r="C24" s="519"/>
      <c r="D24" s="519"/>
    </row>
    <row r="25" spans="1:4" s="514" customFormat="1" ht="45.75" customHeight="1" x14ac:dyDescent="0.2">
      <c r="A25" s="519"/>
      <c r="B25" s="524" t="s">
        <v>272</v>
      </c>
      <c r="C25" s="512">
        <v>180</v>
      </c>
      <c r="D25" s="519"/>
    </row>
    <row r="26" spans="1:4" ht="30.75" customHeight="1" x14ac:dyDescent="0.2"/>
    <row r="27" spans="1:4" ht="17.25" x14ac:dyDescent="0.2">
      <c r="B27" s="522" t="s">
        <v>2</v>
      </c>
      <c r="C27" s="628" t="str">
        <f>+'Ekamut-caxs'!C72</f>
        <v>Մ. Հայրապետյան</v>
      </c>
      <c r="D27" s="628"/>
    </row>
    <row r="28" spans="1:4" ht="15.75" customHeight="1" x14ac:dyDescent="0.2">
      <c r="B28" s="523" t="s">
        <v>4</v>
      </c>
      <c r="C28" s="625" t="s">
        <v>5</v>
      </c>
      <c r="D28" s="625"/>
    </row>
    <row r="29" spans="1:4" ht="27" customHeight="1" x14ac:dyDescent="0.2">
      <c r="B29" s="514" t="s">
        <v>6</v>
      </c>
      <c r="C29" s="628" t="str">
        <f>+'Ekamut-caxs'!C74</f>
        <v>Գ. Աբրահամյան</v>
      </c>
      <c r="D29" s="628"/>
    </row>
    <row r="30" spans="1:4" x14ac:dyDescent="0.2">
      <c r="C30" s="625" t="s">
        <v>5</v>
      </c>
      <c r="D30" s="625"/>
    </row>
    <row r="31" spans="1:4" x14ac:dyDescent="0.2">
      <c r="B31" s="521" t="s">
        <v>148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yH+ihcQ6x4E24uCphD+QeHqCmvwgHRRMsFudxzH5NGU=</DigestValue>
    </Reference>
    <Reference Type="http://www.w3.org/2000/09/xmldsig#Object" URI="#idOfficeObject">
      <DigestMethod Algorithm="http://www.w3.org/2001/04/xmlenc#sha256"/>
      <DigestValue>Dtb7JBNznLn4M3FnKIO1+Z+bd+/eKfGDI0L+NbwXWQk=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JIr5qOy8Yrem8cuiVvVV0lSoV3O8Xl85wa3lgYzKDt0=</DigestValue>
    </Reference>
    <Reference Type="http://www.w3.org/2000/09/xmldsig#Object" URI="#idValidSigLnImg">
      <DigestMethod Algorithm="http://www.w3.org/2001/04/xmlenc#sha256"/>
      <DigestValue>LrhaUwx189S5Y1r55CZFVIOMbWKDns8rx4QJZgGjp3Y=</DigestValue>
    </Reference>
    <Reference Type="http://www.w3.org/2000/09/xmldsig#Object" URI="#idInvalidSigLnImg">
      <DigestMethod Algorithm="http://www.w3.org/2001/04/xmlenc#sha256"/>
      <DigestValue>ZgiLJaypGaUJs2Y84erSW7QyzBZRC9luQJsL+Zp3sI8=</DigestValue>
    </Reference>
  </SignedInfo>
  <SignatureValue>kZqi/f1OsHV46ZO6abLT7vdr6waPN7Nb9IGw1oPUTb5cnD5lq2fZxXVypArzLWwHaIbXsGjue7Ri
G6J7JkV5MI+f/H7nVtlvfokivZfnllIkhPxYM5/ZJfpijQBpBFNDq8snV5tl0HH3Mkgx0p70X5d5
2vU5a7qmwcCGfgsfZLNaMVMwXv65OE1gYSkdfjEmbLPbo+9Z7sOeH8RuqWfy/rFX5HXCgll9/4+T
gZ+HJx1Qzxy2KZZBWYJMj9hIaLLID952d/gRkOKg0jUoxPzkjusxW907ynhklcgH/BMjca4DiDHy
5AkgwdvtLbjTwxymUwiXGZoVi7k8HuX71uFgoA==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XHGfu7NCWHUhEiZGBcKlkPL/fte5Uv9yD+k3GnJ34pE=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iZBJ2206LZ9rznJosROifQfHulKLsEK8vsgBV3Rart0=</DigestValue>
      </Reference>
      <Reference URI="/xl/drawings/vmlDrawing2.vml?ContentType=application/vnd.openxmlformats-officedocument.vmlDrawing">
        <DigestMethod Algorithm="http://www.w3.org/2001/04/xmlenc#sha256"/>
        <DigestValue>xz4q2bgYDXh1KUAacVwhn6KMy9qEsCZ8dSY/tMRRwsI=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TvERVW+Xqdtb4XK2u1Aw1+lKIkhGzFasWID8F2+cxMs=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ryx8mwAMbFCAlhLeQ9gSv2zj8EnqWudc+vc2Q8DHwdE=</DigestValue>
      </Reference>
      <Reference URI="/xl/styles.xml?ContentType=application/vnd.openxmlformats-officedocument.spreadsheetml.styles+xml">
        <DigestMethod Algorithm="http://www.w3.org/2001/04/xmlenc#sha256"/>
        <DigestValue>s21lExnfeEkjWL3UtZmJdyeHa9TLg1JOwS/7iYaZAu0=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KNuYUCmRTXMrhBHLxf5sNHaoYvQ4KPb6r5MUTlf+VpY=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UdQX8O9DpKPuvW07XDG0lIHtlDJyfOsmSQ8qsW0qbTE=</DigestValue>
      </Reference>
      <Reference URI="/xl/worksheets/sheet2.xml?ContentType=application/vnd.openxmlformats-officedocument.spreadsheetml.worksheet+xml">
        <DigestMethod Algorithm="http://www.w3.org/2001/04/xmlenc#sha256"/>
        <DigestValue>e0zuSiVBVh4LT8EJGCRmpGzFQgzhU5x0F7FYdqexpU0=</DigestValue>
      </Reference>
      <Reference URI="/xl/worksheets/sheet3.xml?ContentType=application/vnd.openxmlformats-officedocument.spreadsheetml.worksheet+xml">
        <DigestMethod Algorithm="http://www.w3.org/2001/04/xmlenc#sha256"/>
        <DigestValue>l0IL08wLSyKlNG1u9RPVMhFRm2ZXLbPFE5s0+hdZVPQ=</DigestValue>
      </Reference>
      <Reference URI="/xl/worksheets/sheet4.xml?ContentType=application/vnd.openxmlformats-officedocument.spreadsheetml.worksheet+xml">
        <DigestMethod Algorithm="http://www.w3.org/2001/04/xmlenc#sha256"/>
        <DigestValue>cpoq39dVNeNZjLJks0uxD5HG4fbmjas+uqA6dy0kMAU=</DigestValue>
      </Reference>
      <Reference URI="/xl/worksheets/sheet5.xml?ContentType=application/vnd.openxmlformats-officedocument.spreadsheetml.worksheet+xml">
        <DigestMethod Algorithm="http://www.w3.org/2001/04/xmlenc#sha256"/>
        <DigestValue>/xwgkoQndO1L7zuN1d2Y6/F1jr3s0K6rVh3w+Vquv2A=</DigestValue>
      </Reference>
      <Reference URI="/xl/worksheets/sheet6.xml?ContentType=application/vnd.openxmlformats-officedocument.spreadsheetml.worksheet+xml">
        <DigestMethod Algorithm="http://www.w3.org/2001/04/xmlenc#sha256"/>
        <DigestValue>vy3gID5v/R//MHod7HIqgcueU16vpScUcXVn4RUmaws=</DigestValue>
      </Reference>
      <Reference URI="/xl/worksheets/sheet7.xml?ContentType=application/vnd.openxmlformats-officedocument.spreadsheetml.worksheet+xml">
        <DigestMethod Algorithm="http://www.w3.org/2001/04/xmlenc#sha256"/>
        <DigestValue>hXUneg+gcqVT0exSraIir/Z7tn0aML2NuIB7lYgT3Fw=</DigestValue>
      </Reference>
      <Reference URI="/xl/worksheets/sheet8.xml?ContentType=application/vnd.openxmlformats-officedocument.spreadsheetml.worksheet+xml">
        <DigestMethod Algorithm="http://www.w3.org/2001/04/xmlenc#sha256"/>
        <DigestValue>zVnOdje4zTeLjvO19UqYQIRqAx7u863Zss+JZF4yAsg=</DigestValue>
      </Reference>
      <Reference URI="/xl/worksheets/sheet9.xml?ContentType=application/vnd.openxmlformats-officedocument.spreadsheetml.worksheet+xml">
        <DigestMethod Algorithm="http://www.w3.org/2001/04/xmlenc#sha256"/>
        <DigestValue>hgOb1iavVVip2ECzenWE9SI7ApUap6rKB/74x94JeE8=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{35339642-5882-4DC2-8DFE-9C5BD03B566E}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2022-12-29T10:51:41Z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3vACjP7wDO/FN33GKNd/jM7wApDQo+AAAAAODioALg4qACdq4NcAAAAAAwLN0J7MzvAAAAAAAAAAAAAAAAAAAAAACY56ACAAAAAAAAAAAAAAAAAAAAAAAAAAAAAAAAAAAAAAAAAAAAAAAAOUQBsgAAAACYzu8A6ftTdwAA7wAAAAAA9ftTd30ZybL1////AAAAAAAAAAAAAAAAkAEAABEYybI0ze8A3a9zdwAAFnYoze8AAAAAADDN7wAAAAAAAAAAAGG4cncAAAAACQAAAEjO7wBIzu8AAAIAAPz///8BAAAAAAAAAAAAAAAAAAAAAAAAAAAAAADQUd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0sUTAACgAr0ts2443keeJYIBsjhhpwIoAgAA0Af0AAgCAADQB/QAZAAAAIwR7wAIAgAAiM7FExAQqxPwHyYYAAAAAAAAAAAAAPQAAgAAAAAAAABBAAAAAAD0AHwC9AAAAAAA/AEAAMwU9AAAAAAAAACgAsgU9AAAAIl3UAvvAK5eiXfY0MUTrl6JdwAAAAAAAAAAmAShApgEoQJkC+8AHy+nbgAAoAIAAAAA/AEAAHQL7wDdLqduAAAAAAcAAAAAAAAAYbhyd/wBAAAHAAAAnAzvAJwM7wAAAgAA/P///wEAAAAAAAAAAAAAAAAAAADQU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TQAvvACQN7wDO/FN3ZKqgAgAAAABXEQqHOwAAAH8AAAAAAAAABQAAAFcBAAAIR8ETAAAAAEgnrRMAAAAA4MYBAYgXrRMAAAAASCetE7CSuG4DAAAAuJK4bgEAAAAw/A0YvGrrbr0ts2443keeJYIBsjhhpwKUDO8A6ftTdwAA7wACAAAA9ftTd4wR7wDg////AAAAAAAAAAAAAAAAkAEAAAAAAAEAAAAAYQByAGkAYQBsAAAAAAAAAAAAAAAAAAAABgAAAAAAAABhuHJ3AAAAAAYAAABEDO8ARAzvAAACAAD8////AQAAAAAAAAAAAAAAAAAAANBR2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u8AraZUd5YVAABQpu8ADBEhSQwRSQAAAAAA/////5YVG///////bAQAAAobCgAM9aoTAAAAAAwRSf//////bAQAACFJAQCABXkfAAAAAJw9pXZ5RFJ3DBEhSeTwIRgBAAAA/////wAAAABYL0obvKrvAAAAAABYL0obAABjG4pEUneABXkfDBEhSQEAAADk8CEYWC9KGwAAAAAAAAAADBFJALyq7wAMEUn//////2wEAAAhSQEAgAV5HwAAAACOJFZ3DBEhSWh5jRsKAAAA/////wAAAAAQAAAAAwEAAG2hAQAcAAABDBEhS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N7wAoz+8AzvxTd9xijXf4zO8AKQ0KPgAAAADg4qAC4OKgAnauDXAAAAAAMCzdCezM7wAAAAAAAAAAAAAAAAAAAAAAmOegAgAAAAAAAAAAAAAAAAAAAAAAAAAAAAAAAAAAAAAAAAAAAAAAADlEAbIAAAAAmM7vAOn7U3cAAO8AAAAAAPX7U3d9Gcmy9f///wAAAAAAAAAAAAAAAJABAAARGMmyNM3vAN2vc3cAABZ2KM3vAAAAAAAwze8AAAAAAAAAAABhuHJ3AAAAAAkAAABIzu8ASM7vAAACAAD8////AQAAAAAAAAAAAAAAAAAAAAAAAAAAAAAA0FH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0sUTAACgAr0ts2443keeJYIBsjhhpwIoAgAA0Af0AAgCAADQB/QAZAAAAIwR7wAIAgAAiM7FExAQqxPwHyYYAAAAAAAAAAAAAPQAAgAAAAAAAABBAAAAAAD0AHwC9AAAAAAA/AEAAMwU9AAAAAAAAACgAsgU9AAAAIl3UAvvAK5eiXfY0MUTrl6JdwAAAAAAAAAAmAShApgEoQJkC+8AHy+nbgAAoAIAAAAA/AEAAHQL7wDdLqduAAAAAAcAAAAAAAAAYbhyd/wBAAAHAAAAnAzvAJwM7wAAAgAA/P///wEAAAAAAAAAAAAAAAAAAADQU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TQAvvACQN7wDO/FN3ZKqgAgAAAABXEQqHOwAAAH8AAAAAAAAABQAAAFcBAAAIR8ETAAAAAEgnrRMAAAAA4MYBAYgXrRMAAAAASCetE7CSuG4DAAAAuJK4bgEAAAAw/A0YvGrrbr0ts2443keeJYIBsjhhpwKUDO8A6ftTdwAA7wACAAAA9ftTd4wR7wDg////AAAAAAAAAAAAAAAAkAEAAAAAAAEAAAAAYQByAGkAYQBsAAAAAAAAAAAAAAAAAAAABgAAAAAAAABhuHJ3AAAAAAYAAABEDO8ARAzvAAACAAD8////AQAAAAAAAAAAAAAAAAAAANBR2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u8AraZUd5YVAABQpu8AgQ0h04EN0wAAAAAAXk7FbpYVG///////bAQAAAobCgAM9aoTAAAAAIEN0///////bAQAACHTAQCABXkfAAAAAJw9pXZ5RFJ3gQ0h0+TwIRgBAAAA/////wAAAAAoc0sbvKrvAAAAAAAoc0sbAABjG4pEUneABXkfgQ0h0wEAAADk8CEYKHNLGwAAAAAAAAAAgQ3TALyq7wCBDdP//////2wEAAAh0wEAgAV5HwAAAACOJFZ3gQ0h0wDrWRsRAAAA/////wAAAAAQAAAAAwEAAG2hAQAcAAABgQ0h01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3wpL+7O2/5xB6j977Vqwv5jR10wjTUAYo6PeSTQIxMs=</DigestValue>
    </Reference>
    <Reference Type="http://www.w3.org/2000/09/xmldsig#Object" URI="#idOfficeObject">
      <DigestMethod Algorithm="http://www.w3.org/2001/04/xmlenc#sha256"/>
      <DigestValue>DMsIVfs2PlFneb43EkNpS33AlUR6Fc5XgumYkmswgyc=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vVypBZYWanGBqbzmYc6N6WU8Er240zOQhFaS3FZRHFk=</DigestValue>
    </Reference>
    <Reference Type="http://www.w3.org/2000/09/xmldsig#Object" URI="#idValidSigLnImg">
      <DigestMethod Algorithm="http://www.w3.org/2001/04/xmlenc#sha256"/>
      <DigestValue>vo4248erZB+r5jS6tk89FzzUlR1hZkcYu5sQdQXot7Y=</DigestValue>
    </Reference>
    <Reference Type="http://www.w3.org/2000/09/xmldsig#Object" URI="#idInvalidSigLnImg">
      <DigestMethod Algorithm="http://www.w3.org/2001/04/xmlenc#sha256"/>
      <DigestValue>8qqbyxL1t6KbVI2yn5az+sA1t7FFCYqib9rXrInpRxg=</DigestValue>
    </Reference>
  </SignedInfo>
  <SignatureValue>D3gglstk8R8kcuwCg9ABr2+LJcnP51fGtuPzaXTFTcIEYPfrJSDnXJPLyQZq+67HygUsft4cKLrL
VkfiJfpQDXAQcbnIZMy5OsT+RtX4cWigdeDHTG4iMK4Ln8ZRXFGcDVAPrHW8WcjeJBlvebGUTS1V
UX9Dhh49Y48yqDomQq5uJImD8uX2d7hlZslCUGBOeBOo5fpxZ6GyKKXxgYJh1PQWz5oG0dJJk9/2
peQXxUO7Cq9+1px1cRR9Qv0GWP+FxtOpwy18YXTjS3ljHKm2rlFl7HlLHGOHdzF1+xBUI1JHNA1L
hrRHb5e9i7TEy00T5NFGKdSTOKhSannk4HxK0Q==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XHGfu7NCWHUhEiZGBcKlkPL/fte5Uv9yD+k3GnJ34pE=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iZBJ2206LZ9rznJosROifQfHulKLsEK8vsgBV3Rart0=</DigestValue>
      </Reference>
      <Reference URI="/xl/drawings/vmlDrawing2.vml?ContentType=application/vnd.openxmlformats-officedocument.vmlDrawing">
        <DigestMethod Algorithm="http://www.w3.org/2001/04/xmlenc#sha256"/>
        <DigestValue>xz4q2bgYDXh1KUAacVwhn6KMy9qEsCZ8dSY/tMRRwsI=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TvERVW+Xqdtb4XK2u1Aw1+lKIkhGzFasWID8F2+cxMs=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ryx8mwAMbFCAlhLeQ9gSv2zj8EnqWudc+vc2Q8DHwdE=</DigestValue>
      </Reference>
      <Reference URI="/xl/styles.xml?ContentType=application/vnd.openxmlformats-officedocument.spreadsheetml.styles+xml">
        <DigestMethod Algorithm="http://www.w3.org/2001/04/xmlenc#sha256"/>
        <DigestValue>s21lExnfeEkjWL3UtZmJdyeHa9TLg1JOwS/7iYaZAu0=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KNuYUCmRTXMrhBHLxf5sNHaoYvQ4KPb6r5MUTlf+VpY=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UdQX8O9DpKPuvW07XDG0lIHtlDJyfOsmSQ8qsW0qbTE=</DigestValue>
      </Reference>
      <Reference URI="/xl/worksheets/sheet2.xml?ContentType=application/vnd.openxmlformats-officedocument.spreadsheetml.worksheet+xml">
        <DigestMethod Algorithm="http://www.w3.org/2001/04/xmlenc#sha256"/>
        <DigestValue>e0zuSiVBVh4LT8EJGCRmpGzFQgzhU5x0F7FYdqexpU0=</DigestValue>
      </Reference>
      <Reference URI="/xl/worksheets/sheet3.xml?ContentType=application/vnd.openxmlformats-officedocument.spreadsheetml.worksheet+xml">
        <DigestMethod Algorithm="http://www.w3.org/2001/04/xmlenc#sha256"/>
        <DigestValue>l0IL08wLSyKlNG1u9RPVMhFRm2ZXLbPFE5s0+hdZVPQ=</DigestValue>
      </Reference>
      <Reference URI="/xl/worksheets/sheet4.xml?ContentType=application/vnd.openxmlformats-officedocument.spreadsheetml.worksheet+xml">
        <DigestMethod Algorithm="http://www.w3.org/2001/04/xmlenc#sha256"/>
        <DigestValue>cpoq39dVNeNZjLJks0uxD5HG4fbmjas+uqA6dy0kMAU=</DigestValue>
      </Reference>
      <Reference URI="/xl/worksheets/sheet5.xml?ContentType=application/vnd.openxmlformats-officedocument.spreadsheetml.worksheet+xml">
        <DigestMethod Algorithm="http://www.w3.org/2001/04/xmlenc#sha256"/>
        <DigestValue>/xwgkoQndO1L7zuN1d2Y6/F1jr3s0K6rVh3w+Vquv2A=</DigestValue>
      </Reference>
      <Reference URI="/xl/worksheets/sheet6.xml?ContentType=application/vnd.openxmlformats-officedocument.spreadsheetml.worksheet+xml">
        <DigestMethod Algorithm="http://www.w3.org/2001/04/xmlenc#sha256"/>
        <DigestValue>vy3gID5v/R//MHod7HIqgcueU16vpScUcXVn4RUmaws=</DigestValue>
      </Reference>
      <Reference URI="/xl/worksheets/sheet7.xml?ContentType=application/vnd.openxmlformats-officedocument.spreadsheetml.worksheet+xml">
        <DigestMethod Algorithm="http://www.w3.org/2001/04/xmlenc#sha256"/>
        <DigestValue>hXUneg+gcqVT0exSraIir/Z7tn0aML2NuIB7lYgT3Fw=</DigestValue>
      </Reference>
      <Reference URI="/xl/worksheets/sheet8.xml?ContentType=application/vnd.openxmlformats-officedocument.spreadsheetml.worksheet+xml">
        <DigestMethod Algorithm="http://www.w3.org/2001/04/xmlenc#sha256"/>
        <DigestValue>zVnOdje4zTeLjvO19UqYQIRqAx7u863Zss+JZF4yAsg=</DigestValue>
      </Reference>
      <Reference URI="/xl/worksheets/sheet9.xml?ContentType=application/vnd.openxmlformats-officedocument.spreadsheetml.worksheet+xml">
        <DigestMethod Algorithm="http://www.w3.org/2001/04/xmlenc#sha256"/>
        <DigestValue>hgOb1iavVVip2ECzenWE9SI7ApUap6rKB/74x94JeE8=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{A5323880-42BF-4512-BEB7-CE10B65312DD}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2022-12-29T10:52:01Z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3vACjP7wDO/FN33GKNd/jM7wApDQo+AAAAAODioALg4qACdq4NcAAAAAAwLN0J7MzvAAAAAAAAAAAAAAAAAAAAAACY56ACAAAAAAAAAAAAAAAAAAAAAAAAAAAAAAAAAAAAAAAAAAAAAAAAOUQBsgAAAACYzu8A6ftTdwAA7wAAAAAA9ftTd30ZybL1////AAAAAAAAAAAAAAAAkAEAABEYybI0ze8A3a9zdwAAFnYoze8AAAAAADDN7wAAAAAAAAAAAGG4cncAAAAACQAAAEjO7wBIzu8AAAIAAPz///8BAAAAAAAAAAAAAAAAAAAAAAAAAAAAAADQUd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0sUTAACgAr0ts2443keeJYIBsjhhpwIoAgAA0Af0AAgCAADQB/QAZAAAAIwR7wAIAgAAiM7FExAQqxPwHyYYAAAAAAAAAAAAAPQAAgAAAAAAAABBAAAAAAD0AHwC9AAAAAAA/AEAAMwU9AAAAAAAAACgAsgU9AAAAIl3UAvvAK5eiXfY0MUTrl6JdwAAAAAAAAAAmAShApgEoQJkC+8AHy+nbgAAoAIAAAAA/AEAAHQL7wDdLqduAAAAAAcAAAAAAAAAYbhyd/wBAAAHAAAAnAzvAJwM7wAAAgAA/P///wEAAAAAAAAAAAAAAAAAAADQU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TQAvvACQN7wDO/FN3ZKqgAgAAAABXEQqHOwAAAH8AAAAAAAAABQAAAFcBAAAIR8ETAAAAAEgnrRMAAAAA4MYBAYgXrRMAAAAASCetE7CSuG4DAAAAuJK4bgEAAAAw/A0YvGrrbr0ts2443keeJYIBsjhhpwKUDO8A6ftTdwAA7wACAAAA9ftTd4wR7wDg////AAAAAAAAAAAAAAAAkAEAAAAAAAEAAAAAYQByAGkAYQBsAAAAAAAAAAAAAAAAAAAABgAAAAAAAABhuHJ3AAAAAAYAAABEDO8ARAzvAAACAAD8////AQAAAAAAAAAAAAAAAAAAANBR2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e8AraZUd5YVAABwpe8A8hUhH/IVHwAAAAAAXk7FbpYVG///////bAQAAAobCgAM9aoTAAAAAPIVH///////bAQAACEfAQBACHcfAAAAAJw9pXZ5RFJ38hUhH+TwIRgBAAAA/////wAAAAAY0kkb3KnvAAAAAAAY0kkbAABjG4pEUndACHcf8hUhHwEAAADk8CEYGNJJGwAAAAAAAAAA8hUfANyp7wDyFR///////2wEAAAhHwEAQAh3HwAAAACOJFZ38hUhH1jVVxsKAAAA/////wAAAAAQAAAAAwEAAG2hAQAcAAAB8hUhH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N7wAoz+8AzvxTd9xijXf4zO8AKQ0KPgAAAADg4qAC4OKgAnauDXAAAAAAMCzdCezM7wAAAAAAAAAAAAAAAAAAAAAAmOegAgAAAAAAAAAAAAAAAAAAAAAAAAAAAAAAAAAAAAAAAAAAAAAAADlEAbIAAAAAmM7vAOn7U3cAAO8AAAAAAPX7U3d9Gcmy9f///wAAAAAAAAAAAAAAAJABAAARGMmyNM3vAN2vc3cAABZ2KM3vAAAAAAAwze8AAAAAAAAAAABhuHJ3AAAAAAkAAABIzu8ASM7vAAACAAD8////AQAAAAAAAAAAAAAAAAAAAAAAAAAAAAAA0FHY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0sUTAACgAr0ts2443keeJYIBsjhhpwIoAgAA0Af0AAgCAADQB/QAZAAAAIwR7wAIAgAAiM7FExAQqxPwHyYYAAAAAAAAAAAAAPQAAgAAAAAAAABBAAAAAAD0AHwC9AAAAAAA/AEAAMwU9AAAAAAAAACgAsgU9AAAAIl3UAvvAK5eiXfY0MUTrl6JdwAAAAAAAAAAmAShApgEoQJkC+8AHy+nbgAAoAIAAAAA/AEAAHQL7wDdLqduAAAAAAcAAAAAAAAAYbhyd/wBAAAHAAAAnAzvAJwM7wAAAgAA/P///wEAAAAAAAAAAAAAAAAAAADQU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TQAvvACQN7wDO/FN3ZKqgAgAAAABXEQqHOwAAAH8AAAAAAAAABQAAAFcBAAAIR8ETAAAAAEgnrRMAAAAA4MYBAYgXrRMAAAAASCetE7CSuG4DAAAAuJK4bgEAAAAw/A0YvGrrbr0ts2443keeJYIBsjhhpwKUDO8A6ftTdwAA7wACAAAA9ftTd4wR7wDg////AAAAAAAAAAAAAAAAkAEAAAAAAAEAAAAAYQByAGkAYQBsAAAAAAAAAAAAAAAAAAAABgAAAAAAAABhuHJ3AAAAAAYAAABEDO8ARAzvAAACAAD8////AQAAAAAAAAAAAAAAAAAAANBR2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e8AraZUd5YVAABwpe8AYA8hfWAPfQAAAAAAXk7FbpYVG///////bAQAAAobCgAM9aoTAAAAAGAPff//////bAQAACF9AQBACHcfAAAAAJw9pXZ5RFJ3YA8hfeTwIRgBAAAA/////wAAAADA1Ukb3KnvAAAAAADA1UkbAABjG4pEUndACHcfYA8hfQEAAADk8CEYwNVJGwAAAAAAAAAAYA99ANyp7wBgD33//////2wEAAAhfQEAQAh3HwAAAACOJFZ3YA8hfZhnbxgRAAAA/////wAAAAAQAAAAAwEAAG2hAQAcAAABYA8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2022-12-23T13:13:13Z</dcterms:modified>
</cp:coreProperties>
</file>